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计算" sheetId="1" r:id="rId1"/>
    <sheet name="构造" sheetId="2" r:id="rId2"/>
    <sheet name="Sheet3" sheetId="3" r:id="rId3"/>
  </sheets>
  <definedNames>
    <definedName name="_xlnm._FilterDatabase" localSheetId="0" hidden="1">计算!$A$21:$D$71</definedName>
    <definedName name="a">计算!$B$27</definedName>
    <definedName name="b">计算!$B$21</definedName>
    <definedName name="b1_">计算!$B$44</definedName>
    <definedName name="beff">计算!$B$25</definedName>
    <definedName name="c_">计算!$B$28</definedName>
    <definedName name="d">计算!$B$29</definedName>
    <definedName name="d0">计算!$B$30</definedName>
    <definedName name="f">计算!$B$34</definedName>
    <definedName name="fb">计算!$B$39</definedName>
    <definedName name="fcb">计算!$B$37</definedName>
    <definedName name="fv">计算!$B$35</definedName>
    <definedName name="fvb">计算!$B$38</definedName>
    <definedName name="M">计算!$B$67</definedName>
    <definedName name="N">计算!$B$41</definedName>
    <definedName name="nv">计算!$B$31</definedName>
    <definedName name="t">计算!$B$24</definedName>
    <definedName name="t2_">计算!$B$23</definedName>
    <definedName name="Z">计算!$B$53</definedName>
    <definedName name="σb">计算!$B$68</definedName>
    <definedName name="τb">计算!$B$63</definedName>
  </definedNames>
  <calcPr calcId="125725"/>
</workbook>
</file>

<file path=xl/calcChain.xml><?xml version="1.0" encoding="utf-8"?>
<calcChain xmlns="http://schemas.openxmlformats.org/spreadsheetml/2006/main">
  <c r="B63" i="1"/>
  <c r="B67"/>
  <c r="B68" s="1"/>
  <c r="B59"/>
  <c r="B30"/>
  <c r="B44" s="1"/>
  <c r="B45" s="1"/>
  <c r="B35"/>
  <c r="B55" s="1"/>
  <c r="B34"/>
  <c r="B46" s="1"/>
  <c r="A47" s="1"/>
  <c r="N13"/>
  <c r="M13" s="1"/>
  <c r="N14"/>
  <c r="L14" s="1"/>
  <c r="N12"/>
  <c r="M12" s="1"/>
  <c r="B38" s="1"/>
  <c r="B64" s="1"/>
  <c r="L15"/>
  <c r="L16"/>
  <c r="M15"/>
  <c r="M16"/>
  <c r="B39" l="1"/>
  <c r="B69" s="1"/>
  <c r="B50"/>
  <c r="A51" s="1"/>
  <c r="A46"/>
  <c r="A64"/>
  <c r="A65" s="1"/>
  <c r="B53"/>
  <c r="B54" s="1"/>
  <c r="B49"/>
  <c r="A50" s="1"/>
  <c r="M14"/>
  <c r="L13"/>
  <c r="L12"/>
  <c r="B37" s="1"/>
  <c r="A60" s="1"/>
  <c r="A61" s="1"/>
  <c r="B25"/>
  <c r="B26" s="1"/>
  <c r="A69" l="1"/>
  <c r="A70" s="1"/>
  <c r="C75"/>
  <c r="B76" s="1"/>
  <c r="A77" s="1"/>
  <c r="A55"/>
  <c r="A56" s="1"/>
  <c r="B60"/>
</calcChain>
</file>

<file path=xl/sharedStrings.xml><?xml version="1.0" encoding="utf-8"?>
<sst xmlns="http://schemas.openxmlformats.org/spreadsheetml/2006/main" count="110" uniqueCount="85">
  <si>
    <t>销轴设计</t>
    <phoneticPr fontId="3" type="noConversion"/>
  </si>
  <si>
    <t>尺寸</t>
    <phoneticPr fontId="3" type="noConversion"/>
  </si>
  <si>
    <t>b=</t>
    <phoneticPr fontId="3" type="noConversion"/>
  </si>
  <si>
    <t>t=</t>
    <phoneticPr fontId="3" type="noConversion"/>
  </si>
  <si>
    <t>mm</t>
    <phoneticPr fontId="3" type="noConversion"/>
  </si>
  <si>
    <t>beff=</t>
    <phoneticPr fontId="3" type="noConversion"/>
  </si>
  <si>
    <t>a≥</t>
    <phoneticPr fontId="3" type="noConversion"/>
  </si>
  <si>
    <t>顺受力方向，销轴孔边距板边缘的最小距离</t>
    <phoneticPr fontId="3" type="noConversion"/>
  </si>
  <si>
    <t>连接耳板两侧边缘与销轴孔边缘净距，应留有一定余量</t>
    <phoneticPr fontId="3" type="noConversion"/>
  </si>
  <si>
    <t>材料</t>
    <phoneticPr fontId="3" type="noConversion"/>
  </si>
  <si>
    <t>f=</t>
    <phoneticPr fontId="3" type="noConversion"/>
  </si>
  <si>
    <t>f</t>
    <phoneticPr fontId="3" type="noConversion"/>
  </si>
  <si>
    <t>耳板材质</t>
    <phoneticPr fontId="3" type="noConversion"/>
  </si>
  <si>
    <t>耳板抗拉强度设计值</t>
    <phoneticPr fontId="3" type="noConversion"/>
  </si>
  <si>
    <t>N/mm2</t>
    <phoneticPr fontId="3" type="noConversion"/>
  </si>
  <si>
    <t>fv=</t>
    <phoneticPr fontId="3" type="noConversion"/>
  </si>
  <si>
    <t>耳板钢材抗剪强度设计值</t>
    <phoneticPr fontId="3" type="noConversion"/>
  </si>
  <si>
    <t>销轴材质</t>
    <phoneticPr fontId="3" type="noConversion"/>
  </si>
  <si>
    <t>fcb</t>
    <phoneticPr fontId="3" type="noConversion"/>
  </si>
  <si>
    <t>fcb=</t>
    <phoneticPr fontId="3" type="noConversion"/>
  </si>
  <si>
    <t>fvb=</t>
    <phoneticPr fontId="3" type="noConversion"/>
  </si>
  <si>
    <t>fb=</t>
    <phoneticPr fontId="3" type="noConversion"/>
  </si>
  <si>
    <t>销轴连接中耳板的承压强度设计值</t>
    <phoneticPr fontId="3" type="noConversion"/>
  </si>
  <si>
    <t>销轴的抗剪强度设计值</t>
    <phoneticPr fontId="3" type="noConversion"/>
  </si>
  <si>
    <t>销轴的抗弯强度设计值</t>
    <phoneticPr fontId="3" type="noConversion"/>
  </si>
  <si>
    <t>材质</t>
    <phoneticPr fontId="3" type="noConversion"/>
  </si>
  <si>
    <t>fv</t>
    <phoneticPr fontId="3" type="noConversion"/>
  </si>
  <si>
    <t>fvb</t>
    <phoneticPr fontId="3" type="noConversion"/>
  </si>
  <si>
    <t>fb</t>
    <phoneticPr fontId="3" type="noConversion"/>
  </si>
  <si>
    <t>40Cr</t>
    <phoneticPr fontId="3" type="noConversion"/>
  </si>
  <si>
    <t>35CrMo</t>
    <phoneticPr fontId="3" type="noConversion"/>
  </si>
  <si>
    <t>Q390</t>
    <phoneticPr fontId="3" type="noConversion"/>
  </si>
  <si>
    <t>Q420</t>
    <phoneticPr fontId="3" type="noConversion"/>
  </si>
  <si>
    <t>d=</t>
    <phoneticPr fontId="3" type="noConversion"/>
  </si>
  <si>
    <t>mm</t>
    <phoneticPr fontId="3" type="noConversion"/>
  </si>
  <si>
    <t>销轴直径</t>
    <phoneticPr fontId="3" type="noConversion"/>
  </si>
  <si>
    <t>d0=</t>
    <phoneticPr fontId="3" type="noConversion"/>
  </si>
  <si>
    <t>销轴孔径</t>
    <phoneticPr fontId="3" type="noConversion"/>
  </si>
  <si>
    <t>σ=</t>
    <phoneticPr fontId="3" type="noConversion"/>
  </si>
  <si>
    <t>N=</t>
    <phoneticPr fontId="3" type="noConversion"/>
  </si>
  <si>
    <t>kN</t>
    <phoneticPr fontId="3" type="noConversion"/>
  </si>
  <si>
    <t>杆件轴向拉力设计值</t>
    <phoneticPr fontId="3" type="noConversion"/>
  </si>
  <si>
    <t>b1_=</t>
    <phoneticPr fontId="3" type="noConversion"/>
  </si>
  <si>
    <t>·</t>
    <phoneticPr fontId="3" type="noConversion"/>
  </si>
  <si>
    <t>σ=</t>
    <phoneticPr fontId="3" type="noConversion"/>
  </si>
  <si>
    <t>a=</t>
    <phoneticPr fontId="3" type="noConversion"/>
  </si>
  <si>
    <t>τ=</t>
    <phoneticPr fontId="3" type="noConversion"/>
  </si>
  <si>
    <t>Z=</t>
    <phoneticPr fontId="3" type="noConversion"/>
  </si>
  <si>
    <t>销轴验算</t>
    <phoneticPr fontId="3" type="noConversion"/>
  </si>
  <si>
    <t>σc=</t>
    <phoneticPr fontId="3" type="noConversion"/>
  </si>
  <si>
    <t>τb=</t>
    <phoneticPr fontId="3" type="noConversion"/>
  </si>
  <si>
    <t>nv=</t>
    <phoneticPr fontId="3" type="noConversion"/>
  </si>
  <si>
    <t>受剪面数目</t>
    <phoneticPr fontId="3" type="noConversion"/>
  </si>
  <si>
    <t>M=</t>
    <phoneticPr fontId="3" type="noConversion"/>
  </si>
  <si>
    <t>c_=</t>
    <phoneticPr fontId="3" type="noConversion"/>
  </si>
  <si>
    <t>t2_=</t>
    <phoneticPr fontId="3" type="noConversion"/>
  </si>
  <si>
    <t>N·mm</t>
    <phoneticPr fontId="3" type="noConversion"/>
  </si>
  <si>
    <t>σb=</t>
    <phoneticPr fontId="3" type="noConversion"/>
  </si>
  <si>
    <t>=</t>
    <phoneticPr fontId="3" type="noConversion"/>
  </si>
  <si>
    <t>t2_≥</t>
    <phoneticPr fontId="3" type="noConversion"/>
  </si>
  <si>
    <t>次耳板厚度</t>
    <phoneticPr fontId="3" type="noConversion"/>
  </si>
  <si>
    <t>主次耳板间隙，一般取2~3mm</t>
    <phoneticPr fontId="3" type="noConversion"/>
  </si>
  <si>
    <t>注：耳板厚度不大于100mm</t>
    <phoneticPr fontId="3" type="noConversion"/>
  </si>
  <si>
    <t>荷载</t>
    <phoneticPr fontId="3" type="noConversion"/>
  </si>
  <si>
    <t>耳板验算</t>
    <phoneticPr fontId="3" type="noConversion"/>
  </si>
  <si>
    <t>1）耳板孔净截面处的抗拉强度</t>
    <phoneticPr fontId="3" type="noConversion"/>
  </si>
  <si>
    <t>2）耳板端部截面抗拉（劈裂）强度</t>
    <phoneticPr fontId="3" type="noConversion"/>
  </si>
  <si>
    <t>3）耳板抗剪强度</t>
    <phoneticPr fontId="3" type="noConversion"/>
  </si>
  <si>
    <t>1）销轴承压强度</t>
    <phoneticPr fontId="3" type="noConversion"/>
  </si>
  <si>
    <t>2）销轴抗剪强度</t>
    <phoneticPr fontId="3" type="noConversion"/>
  </si>
  <si>
    <t>3）销轴抗弯强度</t>
    <phoneticPr fontId="3" type="noConversion"/>
  </si>
  <si>
    <t>4）同时受弯受剪时组合强度</t>
    <phoneticPr fontId="3" type="noConversion"/>
  </si>
  <si>
    <t>主耳板厚度，主耳板厚度不得大于次耳板厚度的二倍，且不大于100</t>
    <phoneticPr fontId="3" type="noConversion"/>
  </si>
  <si>
    <t>次耳板厚度，不得大于100</t>
    <phoneticPr fontId="3" type="noConversion"/>
  </si>
  <si>
    <t>作者：责任，qq 961806787</t>
    <phoneticPr fontId="3" type="noConversion"/>
  </si>
  <si>
    <t>根据论文《钢结构销轴节点的设计》编制本程序</t>
    <phoneticPr fontId="3" type="noConversion"/>
  </si>
  <si>
    <t>如有错误，请告知本人，感激不尽。</t>
    <phoneticPr fontId="3" type="noConversion"/>
  </si>
  <si>
    <t>f和fv根据厚度强度对应表规范填写</t>
    <phoneticPr fontId="3" type="noConversion"/>
  </si>
  <si>
    <t>fb=屈服强度/1.48</t>
    <phoneticPr fontId="3" type="noConversion"/>
  </si>
  <si>
    <t>M的公式和规范不一致=0.125*N/（2*te+t2+4*c_）</t>
    <phoneticPr fontId="3" type="noConversion"/>
  </si>
  <si>
    <t>fcb、fvb、fb算法源自起重机设计规范</t>
    <phoneticPr fontId="3" type="noConversion"/>
  </si>
  <si>
    <t>根据《GB/T1591-2018低合金高强度结构钢》和《GBT3811-2008起重机设计规范》制定本表</t>
    <phoneticPr fontId="3" type="noConversion"/>
  </si>
  <si>
    <t>Q355</t>
    <phoneticPr fontId="3" type="noConversion"/>
  </si>
  <si>
    <t>Q355</t>
    <phoneticPr fontId="3" type="noConversion"/>
  </si>
  <si>
    <t>Q355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</si>
</sst>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0" fontId="0" fillId="0" borderId="2" xfId="0" applyBorder="1"/>
    <xf numFmtId="0" fontId="0" fillId="0" borderId="2" xfId="0" applyBorder="1" applyAlignment="1">
      <alignment horizontal="left"/>
    </xf>
    <xf numFmtId="0" fontId="2" fillId="2" borderId="1" xfId="1" applyBorder="1" applyAlignment="1"/>
    <xf numFmtId="0" fontId="0" fillId="0" borderId="0" xfId="0" applyBorder="1"/>
    <xf numFmtId="0" fontId="0" fillId="0" borderId="0" xfId="0" quotePrefix="1" applyBorder="1"/>
    <xf numFmtId="0" fontId="0" fillId="0" borderId="0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right"/>
    </xf>
    <xf numFmtId="0" fontId="4" fillId="0" borderId="6" xfId="0" applyFont="1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0" fontId="1" fillId="3" borderId="3" xfId="2" applyBorder="1" applyAlignment="1"/>
    <xf numFmtId="0" fontId="1" fillId="3" borderId="4" xfId="2" applyBorder="1" applyAlignment="1"/>
    <xf numFmtId="0" fontId="1" fillId="3" borderId="5" xfId="2" applyBorder="1" applyAlignment="1"/>
    <xf numFmtId="0" fontId="1" fillId="3" borderId="6" xfId="2" applyBorder="1" applyAlignment="1"/>
    <xf numFmtId="0" fontId="1" fillId="3" borderId="0" xfId="2" applyBorder="1" applyAlignment="1"/>
    <xf numFmtId="0" fontId="1" fillId="3" borderId="7" xfId="2" applyBorder="1" applyAlignment="1"/>
    <xf numFmtId="0" fontId="5" fillId="0" borderId="0" xfId="0" applyFont="1"/>
    <xf numFmtId="176" fontId="2" fillId="2" borderId="1" xfId="1" applyNumberFormat="1" applyAlignment="1" applyProtection="1">
      <protection locked="0"/>
    </xf>
  </cellXfs>
  <cellStyles count="3">
    <cellStyle name="40% - 强调文字颜色 5" xfId="2" builtinId="47"/>
    <cellStyle name="常规" xfId="0" builtinId="0"/>
    <cellStyle name="输入" xfId="1" builtin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6</xdr:col>
      <xdr:colOff>1045378</xdr:colOff>
      <xdr:row>18</xdr:row>
      <xdr:rowOff>123825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12271"/>
          <a:ext cx="5160178" cy="3046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38100</xdr:rowOff>
    </xdr:from>
    <xdr:to>
      <xdr:col>1</xdr:col>
      <xdr:colOff>485629</xdr:colOff>
      <xdr:row>74</xdr:row>
      <xdr:rowOff>9463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2039600"/>
          <a:ext cx="1171429" cy="4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10</xdr:col>
      <xdr:colOff>238125</xdr:colOff>
      <xdr:row>27</xdr:row>
      <xdr:rowOff>123825</xdr:rowOff>
    </xdr:to>
    <xdr:sp macro="" textlink="">
      <xdr:nvSpPr>
        <xdr:cNvPr id="2" name="TextBox 1"/>
        <xdr:cNvSpPr txBox="1"/>
      </xdr:nvSpPr>
      <xdr:spPr>
        <a:xfrm>
          <a:off x="38100" y="28575"/>
          <a:ext cx="7058025" cy="472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构造</a:t>
          </a:r>
          <a:endParaRPr lang="en-US" altLang="zh-CN" sz="1100"/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zh-CN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销轴孔中心位于耳板的中心线上，其孔径与直径相差应不大于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1mm</a:t>
          </a:r>
          <a:r>
            <a:rPr lang="zh-CN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en-US" altLang="zh-CN"/>
            <a:t> </a:t>
          </a:r>
        </a:p>
        <a:p>
          <a:r>
            <a:rPr lang="en-US" altLang="zh-CN" sz="1100"/>
            <a:t>2.</a:t>
          </a:r>
          <a:r>
            <a:rPr lang="zh-CN" altLang="en-US" sz="1100"/>
            <a:t>圆柱销轴：</a:t>
          </a:r>
          <a:endParaRPr lang="en-US" altLang="zh-CN" sz="1100"/>
        </a:p>
        <a:p>
          <a:r>
            <a:rPr lang="zh-CN" altLang="en-US" sz="1100"/>
            <a:t>不淬硬直径系列：</a:t>
          </a:r>
          <a:r>
            <a:rPr lang="en-US" altLang="zh-CN" sz="1100"/>
            <a:t>0.6</a:t>
          </a:r>
          <a:r>
            <a:rPr lang="zh-CN" altLang="en-US" sz="1100"/>
            <a:t>、</a:t>
          </a:r>
          <a:r>
            <a:rPr lang="en-US" altLang="zh-CN" sz="1100"/>
            <a:t>0.8</a:t>
          </a:r>
          <a:r>
            <a:rPr lang="zh-CN" altLang="en-US" sz="1100"/>
            <a:t>、</a:t>
          </a:r>
          <a:r>
            <a:rPr lang="en-US" altLang="zh-CN" sz="1100"/>
            <a:t>1</a:t>
          </a:r>
          <a:r>
            <a:rPr lang="zh-CN" altLang="en-US" sz="1100"/>
            <a:t>、</a:t>
          </a:r>
          <a:r>
            <a:rPr lang="en-US" altLang="zh-CN" sz="1100"/>
            <a:t>1.2</a:t>
          </a:r>
          <a:r>
            <a:rPr lang="zh-CN" altLang="en-US" sz="1100"/>
            <a:t>、</a:t>
          </a:r>
          <a:r>
            <a:rPr lang="en-US" altLang="zh-CN" sz="1100"/>
            <a:t>1.5</a:t>
          </a:r>
          <a:r>
            <a:rPr lang="zh-CN" altLang="en-US" sz="1100"/>
            <a:t>、</a:t>
          </a:r>
          <a:r>
            <a:rPr lang="en-US" altLang="zh-CN" sz="1100"/>
            <a:t>2</a:t>
          </a:r>
          <a:r>
            <a:rPr lang="zh-CN" altLang="en-US" sz="1100"/>
            <a:t>、</a:t>
          </a:r>
          <a:r>
            <a:rPr lang="en-US" altLang="zh-CN" sz="1100"/>
            <a:t>2.5</a:t>
          </a:r>
          <a:r>
            <a:rPr lang="zh-CN" altLang="en-US" sz="1100"/>
            <a:t>、</a:t>
          </a:r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4</a:t>
          </a:r>
          <a:r>
            <a:rPr lang="zh-CN" altLang="en-US" sz="1100"/>
            <a:t>、</a:t>
          </a:r>
          <a:r>
            <a:rPr lang="en-US" altLang="zh-CN" sz="1100"/>
            <a:t>5</a:t>
          </a:r>
          <a:r>
            <a:rPr lang="zh-CN" altLang="en-US" sz="1100"/>
            <a:t>、</a:t>
          </a:r>
          <a:r>
            <a:rPr lang="en-US" altLang="zh-CN" sz="1100"/>
            <a:t>6</a:t>
          </a:r>
          <a:r>
            <a:rPr lang="zh-CN" altLang="en-US" sz="1100"/>
            <a:t>、</a:t>
          </a:r>
          <a:r>
            <a:rPr lang="en-US" altLang="zh-CN" sz="1100"/>
            <a:t>8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、</a:t>
          </a:r>
          <a:r>
            <a:rPr lang="en-US" altLang="zh-CN" sz="1100"/>
            <a:t>12</a:t>
          </a:r>
          <a:r>
            <a:rPr lang="zh-CN" altLang="en-US" sz="1100"/>
            <a:t>、</a:t>
          </a:r>
          <a:r>
            <a:rPr lang="en-US" altLang="zh-CN" sz="1100"/>
            <a:t>16</a:t>
          </a:r>
          <a:r>
            <a:rPr lang="zh-CN" altLang="en-US" sz="1100"/>
            <a:t>、</a:t>
          </a:r>
          <a:r>
            <a:rPr lang="en-US" altLang="zh-CN" sz="1100"/>
            <a:t>20</a:t>
          </a:r>
          <a:r>
            <a:rPr lang="zh-CN" altLang="en-US" sz="1100"/>
            <a:t>、</a:t>
          </a:r>
          <a:r>
            <a:rPr lang="en-US" altLang="zh-CN" sz="1100"/>
            <a:t>25</a:t>
          </a:r>
          <a:r>
            <a:rPr lang="zh-CN" altLang="en-US" sz="1100"/>
            <a:t>、</a:t>
          </a:r>
          <a:r>
            <a:rPr lang="en-US" altLang="zh-CN" sz="1100"/>
            <a:t>30</a:t>
          </a:r>
          <a:r>
            <a:rPr lang="zh-CN" altLang="en-US" sz="1100"/>
            <a:t>、</a:t>
          </a:r>
          <a:r>
            <a:rPr lang="en-US" altLang="zh-CN" sz="1100"/>
            <a:t>40</a:t>
          </a:r>
          <a:r>
            <a:rPr lang="zh-CN" altLang="en-US" sz="1100"/>
            <a:t>、</a:t>
          </a:r>
          <a:r>
            <a:rPr lang="en-US" altLang="zh-CN" sz="1100"/>
            <a:t>50</a:t>
          </a:r>
          <a:r>
            <a:rPr lang="zh-CN" altLang="en-US" sz="1100"/>
            <a:t>。</a:t>
          </a:r>
          <a:endParaRPr lang="en-US" altLang="zh-CN" sz="1100"/>
        </a:p>
        <a:p>
          <a:r>
            <a:rPr lang="zh-CN" altLang="en-US" sz="1100"/>
            <a:t>淬硬直径系列：</a:t>
          </a:r>
          <a:r>
            <a:rPr lang="en-US" altLang="zh-CN" sz="1100"/>
            <a:t>1</a:t>
          </a:r>
          <a:r>
            <a:rPr lang="zh-CN" altLang="en-US" sz="1100"/>
            <a:t>、</a:t>
          </a:r>
          <a:r>
            <a:rPr lang="en-US" altLang="zh-CN" sz="1100"/>
            <a:t>1.2</a:t>
          </a:r>
          <a:r>
            <a:rPr lang="zh-CN" altLang="en-US" sz="1100"/>
            <a:t>、</a:t>
          </a:r>
          <a:r>
            <a:rPr lang="en-US" altLang="zh-CN" sz="1100"/>
            <a:t>1.5</a:t>
          </a:r>
          <a:r>
            <a:rPr lang="zh-CN" altLang="en-US" sz="1100"/>
            <a:t>、</a:t>
          </a:r>
          <a:r>
            <a:rPr lang="en-US" altLang="zh-CN" sz="1100"/>
            <a:t>2</a:t>
          </a:r>
          <a:r>
            <a:rPr lang="zh-CN" altLang="en-US" sz="1100"/>
            <a:t>、</a:t>
          </a:r>
          <a:r>
            <a:rPr lang="en-US" altLang="zh-CN" sz="1100"/>
            <a:t>2.5</a:t>
          </a:r>
          <a:r>
            <a:rPr lang="zh-CN" altLang="en-US" sz="1100"/>
            <a:t>、</a:t>
          </a:r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4</a:t>
          </a:r>
          <a:r>
            <a:rPr lang="zh-CN" altLang="en-US" sz="1100"/>
            <a:t>、</a:t>
          </a:r>
          <a:r>
            <a:rPr lang="en-US" altLang="zh-CN" sz="1100"/>
            <a:t>5</a:t>
          </a:r>
          <a:r>
            <a:rPr lang="zh-CN" altLang="en-US" sz="1100"/>
            <a:t>、</a:t>
          </a:r>
          <a:r>
            <a:rPr lang="en-US" altLang="zh-CN" sz="1100"/>
            <a:t>6</a:t>
          </a:r>
          <a:r>
            <a:rPr lang="zh-CN" altLang="en-US" sz="1100"/>
            <a:t>、</a:t>
          </a:r>
          <a:r>
            <a:rPr lang="en-US" altLang="zh-CN" sz="1100"/>
            <a:t>8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、</a:t>
          </a:r>
          <a:r>
            <a:rPr lang="en-US" altLang="zh-CN" sz="1100"/>
            <a:t>12</a:t>
          </a:r>
          <a:r>
            <a:rPr lang="zh-CN" altLang="en-US" sz="1100"/>
            <a:t>、</a:t>
          </a:r>
          <a:r>
            <a:rPr lang="en-US" altLang="zh-CN" sz="1100"/>
            <a:t>16</a:t>
          </a:r>
          <a:r>
            <a:rPr lang="zh-CN" altLang="en-US" sz="1100"/>
            <a:t>、</a:t>
          </a:r>
          <a:r>
            <a:rPr lang="en-US" altLang="zh-CN" sz="1100"/>
            <a:t>20</a:t>
          </a:r>
          <a:r>
            <a:rPr lang="zh-CN" altLang="en-US" sz="1100"/>
            <a:t>。</a:t>
          </a:r>
          <a:endParaRPr lang="en-US" altLang="zh-CN" sz="1100"/>
        </a:p>
        <a:p>
          <a:r>
            <a:rPr lang="en-US" altLang="zh-CN" sz="1100"/>
            <a:t>3.</a:t>
          </a:r>
          <a:r>
            <a:rPr lang="zh-CN" altLang="en-US" sz="1100"/>
            <a:t>销轴与耳板可采用</a:t>
          </a:r>
          <a:r>
            <a:rPr lang="en-US" altLang="zh-CN" sz="1100"/>
            <a:t>Q345</a:t>
          </a:r>
          <a:r>
            <a:rPr lang="zh-CN" altLang="en-US" sz="1100"/>
            <a:t>、</a:t>
          </a:r>
          <a:r>
            <a:rPr lang="en-US" altLang="zh-CN" sz="1100"/>
            <a:t>Q390</a:t>
          </a:r>
          <a:r>
            <a:rPr lang="zh-CN" altLang="en-US" sz="1100"/>
            <a:t>与</a:t>
          </a:r>
          <a:r>
            <a:rPr lang="en-US" altLang="zh-CN" sz="1100"/>
            <a:t>Q420</a:t>
          </a:r>
          <a:r>
            <a:rPr lang="zh-CN" altLang="en-US" sz="1100"/>
            <a:t>钢，必要时也可采用</a:t>
          </a:r>
          <a:r>
            <a:rPr lang="en-US" altLang="zh-CN" sz="1100"/>
            <a:t>45</a:t>
          </a:r>
          <a:r>
            <a:rPr lang="zh-CN" altLang="en-US" sz="1100"/>
            <a:t>号钢、</a:t>
          </a:r>
          <a:r>
            <a:rPr lang="en-US" altLang="zh-CN" sz="1100"/>
            <a:t>35CrMo</a:t>
          </a:r>
          <a:r>
            <a:rPr lang="zh-CN" altLang="en-US" sz="1100"/>
            <a:t>或</a:t>
          </a:r>
          <a:r>
            <a:rPr lang="en-US" altLang="zh-CN" sz="1100"/>
            <a:t>40Cr</a:t>
          </a:r>
          <a:r>
            <a:rPr lang="zh-CN" altLang="en-US" sz="1100"/>
            <a:t>等钢材。采用</a:t>
          </a:r>
          <a:r>
            <a:rPr lang="en-US" altLang="zh-CN" sz="1100"/>
            <a:t>45</a:t>
          </a:r>
          <a:r>
            <a:rPr lang="zh-CN" altLang="en-US" sz="1100"/>
            <a:t>号钢、</a:t>
          </a:r>
          <a:r>
            <a:rPr lang="en-US" altLang="zh-CN" sz="1100"/>
            <a:t>35CrMo</a:t>
          </a:r>
          <a:r>
            <a:rPr lang="zh-CN" altLang="en-US" sz="1100"/>
            <a:t>或</a:t>
          </a:r>
          <a:r>
            <a:rPr lang="en-US" altLang="zh-CN" sz="1100"/>
            <a:t>40Cr</a:t>
          </a:r>
          <a:r>
            <a:rPr lang="zh-CN" altLang="en-US" sz="1100"/>
            <a:t>等钢材时，其设计强度可参考相关行业规范取值。</a:t>
          </a:r>
          <a:endParaRPr lang="en-US" altLang="zh-CN" sz="1100"/>
        </a:p>
        <a:p>
          <a:r>
            <a:rPr lang="en-US" altLang="zh-CN" sz="1100"/>
            <a:t>4.</a:t>
          </a:r>
          <a:r>
            <a:rPr lang="zh-CN" altLang="en-US" sz="1100"/>
            <a:t>简单受拉、压连接一般优先采用高强螺栓，因为这样更经济。高强螺栓做不了时，才考虑使用销轴连接。</a:t>
          </a:r>
          <a:endParaRPr lang="en-US" altLang="zh-CN" sz="1100"/>
        </a:p>
        <a:p>
          <a:r>
            <a:rPr lang="zh-CN" altLang="en-US" sz="1100"/>
            <a:t>（每个杆件在节点上以及拼接接头的一端，永久性的螺栓数不宜少于</a:t>
          </a:r>
          <a:r>
            <a:rPr lang="en-US" altLang="zh-CN" sz="1100"/>
            <a:t>2</a:t>
          </a:r>
          <a:r>
            <a:rPr lang="zh-CN" altLang="en-US" sz="1100"/>
            <a:t>个）</a:t>
          </a:r>
          <a:endParaRPr lang="en-US" altLang="zh-CN" sz="1100"/>
        </a:p>
        <a:p>
          <a:r>
            <a:rPr lang="en-US" altLang="zh-CN" sz="1100"/>
            <a:t>5.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topLeftCell="A16" zoomScale="130" zoomScaleNormal="130" workbookViewId="0">
      <selection activeCell="E31" sqref="E31"/>
    </sheetView>
  </sheetViews>
  <sheetFormatPr defaultRowHeight="13.5"/>
  <cols>
    <col min="7" max="7" width="17.75" customWidth="1"/>
  </cols>
  <sheetData>
    <row r="1" spans="1:15">
      <c r="A1" t="s">
        <v>0</v>
      </c>
    </row>
    <row r="11" spans="1:15">
      <c r="I11" s="3" t="s">
        <v>25</v>
      </c>
      <c r="J11" s="3" t="s">
        <v>11</v>
      </c>
      <c r="K11" s="3" t="s">
        <v>26</v>
      </c>
      <c r="L11" s="3" t="s">
        <v>18</v>
      </c>
      <c r="M11" s="3" t="s">
        <v>27</v>
      </c>
      <c r="N11" s="3" t="s">
        <v>28</v>
      </c>
    </row>
    <row r="12" spans="1:15">
      <c r="H12" s="1"/>
      <c r="I12" s="4" t="s">
        <v>82</v>
      </c>
      <c r="J12" s="3">
        <v>305</v>
      </c>
      <c r="K12" s="3">
        <v>175</v>
      </c>
      <c r="L12" s="3">
        <f>1.4*N12</f>
        <v>335.81081081081078</v>
      </c>
      <c r="M12" s="3">
        <f>0.6*N12</f>
        <v>143.91891891891891</v>
      </c>
      <c r="N12" s="3">
        <f>RIGHT(I12,3)/1.48</f>
        <v>239.86486486486487</v>
      </c>
      <c r="O12" t="s">
        <v>77</v>
      </c>
    </row>
    <row r="13" spans="1:15">
      <c r="H13" s="1"/>
      <c r="I13" s="4" t="s">
        <v>31</v>
      </c>
      <c r="J13" s="3">
        <v>295</v>
      </c>
      <c r="K13" s="3">
        <v>170</v>
      </c>
      <c r="L13" s="3">
        <f t="shared" ref="L13:L16" si="0">1.4*N13</f>
        <v>368.91891891891896</v>
      </c>
      <c r="M13" s="3">
        <f t="shared" ref="M13:M16" si="1">0.6*N13</f>
        <v>158.10810810810813</v>
      </c>
      <c r="N13" s="3">
        <f t="shared" ref="N13:N14" si="2">RIGHT(I13,3)/1.48</f>
        <v>263.51351351351354</v>
      </c>
    </row>
    <row r="14" spans="1:15">
      <c r="H14" s="1"/>
      <c r="I14" s="4" t="s">
        <v>32</v>
      </c>
      <c r="J14" s="3">
        <v>325</v>
      </c>
      <c r="K14" s="3">
        <v>185</v>
      </c>
      <c r="L14" s="3">
        <f t="shared" si="0"/>
        <v>397.29729729729729</v>
      </c>
      <c r="M14" s="3">
        <f t="shared" si="1"/>
        <v>170.27027027027029</v>
      </c>
      <c r="N14" s="3">
        <f t="shared" si="2"/>
        <v>283.7837837837838</v>
      </c>
    </row>
    <row r="15" spans="1:15">
      <c r="I15" s="3" t="s">
        <v>29</v>
      </c>
      <c r="J15" s="3"/>
      <c r="K15" s="3"/>
      <c r="L15" s="3">
        <f t="shared" si="0"/>
        <v>695.8</v>
      </c>
      <c r="M15" s="3">
        <f t="shared" si="1"/>
        <v>298.2</v>
      </c>
      <c r="N15" s="3">
        <v>497</v>
      </c>
      <c r="O15" t="s">
        <v>78</v>
      </c>
    </row>
    <row r="16" spans="1:15">
      <c r="I16" s="3" t="s">
        <v>30</v>
      </c>
      <c r="J16" s="3"/>
      <c r="K16" s="3"/>
      <c r="L16" s="3">
        <f t="shared" si="0"/>
        <v>719.59999999999991</v>
      </c>
      <c r="M16" s="3">
        <f t="shared" si="1"/>
        <v>308.39999999999998</v>
      </c>
      <c r="N16" s="3">
        <v>514</v>
      </c>
    </row>
    <row r="18" spans="1:10">
      <c r="I18" t="s">
        <v>62</v>
      </c>
    </row>
    <row r="19" spans="1:10" ht="14.25" thickBot="1">
      <c r="I19" t="s">
        <v>81</v>
      </c>
    </row>
    <row r="20" spans="1:10">
      <c r="A20" s="16" t="s">
        <v>1</v>
      </c>
      <c r="B20" s="17"/>
      <c r="C20" s="18"/>
      <c r="I20" t="s">
        <v>80</v>
      </c>
    </row>
    <row r="21" spans="1:10">
      <c r="A21" s="9" t="s">
        <v>2</v>
      </c>
      <c r="B21" s="5">
        <v>56</v>
      </c>
      <c r="C21" s="10" t="s">
        <v>4</v>
      </c>
      <c r="D21" t="s">
        <v>8</v>
      </c>
    </row>
    <row r="22" spans="1:10">
      <c r="A22" s="9" t="s">
        <v>59</v>
      </c>
      <c r="B22" s="6">
        <v>16</v>
      </c>
      <c r="C22" s="10" t="s">
        <v>34</v>
      </c>
      <c r="D22" t="s">
        <v>60</v>
      </c>
    </row>
    <row r="23" spans="1:10">
      <c r="A23" s="9" t="s">
        <v>55</v>
      </c>
      <c r="B23" s="5">
        <v>16</v>
      </c>
      <c r="C23" s="10" t="s">
        <v>34</v>
      </c>
      <c r="D23" t="s">
        <v>73</v>
      </c>
    </row>
    <row r="24" spans="1:10">
      <c r="A24" s="9" t="s">
        <v>3</v>
      </c>
      <c r="B24" s="5">
        <v>20</v>
      </c>
      <c r="C24" s="10" t="s">
        <v>4</v>
      </c>
      <c r="D24" s="2" t="s">
        <v>72</v>
      </c>
      <c r="J24" s="22" t="s">
        <v>75</v>
      </c>
    </row>
    <row r="25" spans="1:10">
      <c r="A25" s="9" t="s">
        <v>5</v>
      </c>
      <c r="B25" s="6">
        <f>MIN(2*t+16,b)</f>
        <v>56</v>
      </c>
      <c r="C25" s="10" t="s">
        <v>4</v>
      </c>
      <c r="J25" s="2" t="s">
        <v>74</v>
      </c>
    </row>
    <row r="26" spans="1:10">
      <c r="A26" s="9" t="s">
        <v>6</v>
      </c>
      <c r="B26" s="6">
        <f>4/3*beff</f>
        <v>74.666666666666657</v>
      </c>
      <c r="C26" s="10" t="s">
        <v>4</v>
      </c>
      <c r="D26" t="s">
        <v>7</v>
      </c>
      <c r="J26" s="22" t="s">
        <v>76</v>
      </c>
    </row>
    <row r="27" spans="1:10">
      <c r="A27" s="9" t="s">
        <v>45</v>
      </c>
      <c r="B27" s="5">
        <v>75</v>
      </c>
      <c r="C27" s="10"/>
    </row>
    <row r="28" spans="1:10">
      <c r="A28" s="9" t="s">
        <v>54</v>
      </c>
      <c r="B28" s="5">
        <v>2</v>
      </c>
      <c r="C28" s="10" t="s">
        <v>34</v>
      </c>
      <c r="D28" t="s">
        <v>61</v>
      </c>
    </row>
    <row r="29" spans="1:10">
      <c r="A29" s="9" t="s">
        <v>33</v>
      </c>
      <c r="B29" s="5">
        <v>55</v>
      </c>
      <c r="C29" s="10" t="s">
        <v>34</v>
      </c>
      <c r="D29" t="s">
        <v>35</v>
      </c>
    </row>
    <row r="30" spans="1:10">
      <c r="A30" s="9" t="s">
        <v>36</v>
      </c>
      <c r="B30" s="6">
        <f>d+1</f>
        <v>56</v>
      </c>
      <c r="C30" s="10" t="s">
        <v>34</v>
      </c>
      <c r="D30" t="s">
        <v>37</v>
      </c>
      <c r="F30">
        <v>355</v>
      </c>
    </row>
    <row r="31" spans="1:10">
      <c r="A31" s="9" t="s">
        <v>51</v>
      </c>
      <c r="B31" s="5">
        <v>2</v>
      </c>
      <c r="C31" s="10"/>
      <c r="D31" t="s">
        <v>52</v>
      </c>
    </row>
    <row r="32" spans="1:10">
      <c r="A32" s="19" t="s">
        <v>9</v>
      </c>
      <c r="B32" s="20"/>
      <c r="C32" s="21"/>
    </row>
    <row r="33" spans="1:7">
      <c r="A33" s="9" t="s">
        <v>12</v>
      </c>
      <c r="B33" s="23" t="s">
        <v>84</v>
      </c>
      <c r="C33" s="10"/>
    </row>
    <row r="34" spans="1:7">
      <c r="A34" s="9" t="s">
        <v>10</v>
      </c>
      <c r="B34" s="6">
        <f>VLOOKUP(B33,I:N,2,FALSE)</f>
        <v>305</v>
      </c>
      <c r="C34" s="10" t="s">
        <v>14</v>
      </c>
      <c r="D34" t="s">
        <v>13</v>
      </c>
    </row>
    <row r="35" spans="1:7">
      <c r="A35" s="9" t="s">
        <v>15</v>
      </c>
      <c r="B35" s="6">
        <f>VLOOKUP(B33,I:N,3,FALSE)</f>
        <v>175</v>
      </c>
      <c r="C35" s="10" t="s">
        <v>14</v>
      </c>
      <c r="D35" t="s">
        <v>16</v>
      </c>
    </row>
    <row r="36" spans="1:7">
      <c r="A36" s="9" t="s">
        <v>17</v>
      </c>
      <c r="B36" s="5" t="s">
        <v>83</v>
      </c>
      <c r="C36" s="10"/>
    </row>
    <row r="37" spans="1:7">
      <c r="A37" s="9" t="s">
        <v>19</v>
      </c>
      <c r="B37" s="6">
        <f>VLOOKUP(B36,I:N,4,FALSE)</f>
        <v>335.81081081081078</v>
      </c>
      <c r="C37" s="10" t="s">
        <v>14</v>
      </c>
      <c r="D37" t="s">
        <v>22</v>
      </c>
      <c r="G37" t="s">
        <v>43</v>
      </c>
    </row>
    <row r="38" spans="1:7">
      <c r="A38" s="9" t="s">
        <v>20</v>
      </c>
      <c r="B38" s="6">
        <f>VLOOKUP(B36,I:N,5,FALSE)</f>
        <v>143.91891891891891</v>
      </c>
      <c r="C38" s="10" t="s">
        <v>14</v>
      </c>
      <c r="D38" t="s">
        <v>23</v>
      </c>
    </row>
    <row r="39" spans="1:7">
      <c r="A39" s="9" t="s">
        <v>21</v>
      </c>
      <c r="B39" s="6">
        <f>VLOOKUP(B36,I:N,6,FALSE)</f>
        <v>239.86486486486487</v>
      </c>
      <c r="C39" s="10" t="s">
        <v>14</v>
      </c>
      <c r="D39" t="s">
        <v>24</v>
      </c>
    </row>
    <row r="40" spans="1:7">
      <c r="A40" s="19" t="s">
        <v>63</v>
      </c>
      <c r="B40" s="20"/>
      <c r="C40" s="21"/>
    </row>
    <row r="41" spans="1:7">
      <c r="A41" s="9" t="s">
        <v>39</v>
      </c>
      <c r="B41" s="5">
        <v>332</v>
      </c>
      <c r="C41" s="10" t="s">
        <v>40</v>
      </c>
      <c r="D41" t="s">
        <v>41</v>
      </c>
    </row>
    <row r="42" spans="1:7">
      <c r="A42" s="19" t="s">
        <v>64</v>
      </c>
      <c r="B42" s="20"/>
      <c r="C42" s="21"/>
    </row>
    <row r="43" spans="1:7">
      <c r="A43" s="9" t="s">
        <v>65</v>
      </c>
      <c r="B43" s="6"/>
      <c r="C43" s="10"/>
    </row>
    <row r="44" spans="1:7">
      <c r="A44" s="9" t="s">
        <v>42</v>
      </c>
      <c r="B44" s="6">
        <f>MIN(2*t+16,b-d0/3)</f>
        <v>37.333333333333329</v>
      </c>
      <c r="C44" s="10" t="s">
        <v>34</v>
      </c>
    </row>
    <row r="45" spans="1:7">
      <c r="A45" s="9" t="s">
        <v>38</v>
      </c>
      <c r="B45" s="6">
        <f>N*1000/2/t/b1_</f>
        <v>222.32142857142861</v>
      </c>
      <c r="C45" s="10" t="s">
        <v>14</v>
      </c>
    </row>
    <row r="46" spans="1:7">
      <c r="A46" s="11" t="str">
        <f>IF(B45&gt;f,"&gt;f=","≤f=")</f>
        <v>≤f=</v>
      </c>
      <c r="B46" s="6">
        <f>f</f>
        <v>305</v>
      </c>
      <c r="C46" s="10" t="s">
        <v>14</v>
      </c>
    </row>
    <row r="47" spans="1:7">
      <c r="A47" s="12" t="str">
        <f>IF(B46="&gt;f=","FALSE","OK！")</f>
        <v>OK！</v>
      </c>
      <c r="B47" s="6"/>
      <c r="C47" s="10"/>
    </row>
    <row r="48" spans="1:7">
      <c r="A48" s="9" t="s">
        <v>66</v>
      </c>
      <c r="B48" s="6"/>
      <c r="C48" s="10"/>
    </row>
    <row r="49" spans="1:3">
      <c r="A49" s="9" t="s">
        <v>44</v>
      </c>
      <c r="B49" s="6">
        <f>N*1000/2/t/(a-2*d0/3)</f>
        <v>220.35398230088498</v>
      </c>
      <c r="C49" s="10" t="s">
        <v>14</v>
      </c>
    </row>
    <row r="50" spans="1:3">
      <c r="A50" s="11" t="str">
        <f>IF(B49&gt;f,"&gt;f=","≤f=")</f>
        <v>≤f=</v>
      </c>
      <c r="B50" s="6">
        <f>f</f>
        <v>305</v>
      </c>
      <c r="C50" s="10" t="s">
        <v>14</v>
      </c>
    </row>
    <row r="51" spans="1:3">
      <c r="A51" s="12" t="str">
        <f>IF(B50="&gt;f=","FALSE","OK！")</f>
        <v>OK！</v>
      </c>
      <c r="B51" s="6"/>
      <c r="C51" s="10"/>
    </row>
    <row r="52" spans="1:3">
      <c r="A52" s="9" t="s">
        <v>67</v>
      </c>
      <c r="B52" s="6"/>
      <c r="C52" s="10"/>
    </row>
    <row r="53" spans="1:3">
      <c r="A53" s="9" t="s">
        <v>47</v>
      </c>
      <c r="B53" s="6">
        <f>SQRT((a+d0/2)^2-(d0/2)^2)</f>
        <v>99.121138007995043</v>
      </c>
      <c r="C53" s="10" t="s">
        <v>34</v>
      </c>
    </row>
    <row r="54" spans="1:3">
      <c r="A54" s="9" t="s">
        <v>46</v>
      </c>
      <c r="B54" s="6">
        <f>N*1000/2/t/Z</f>
        <v>83.735923202682841</v>
      </c>
      <c r="C54" s="10" t="s">
        <v>14</v>
      </c>
    </row>
    <row r="55" spans="1:3">
      <c r="A55" s="11" t="str">
        <f>IF(B54&gt;fv,"&gt;fv=","≤fv=")</f>
        <v>≤fv=</v>
      </c>
      <c r="B55" s="6">
        <f>fv</f>
        <v>175</v>
      </c>
      <c r="C55" s="10" t="s">
        <v>14</v>
      </c>
    </row>
    <row r="56" spans="1:3">
      <c r="A56" s="12" t="str">
        <f>IF(A55="&gt;fv=","FALSE","OK！")</f>
        <v>OK！</v>
      </c>
      <c r="B56" s="6"/>
      <c r="C56" s="10"/>
    </row>
    <row r="57" spans="1:3">
      <c r="A57" s="19" t="s">
        <v>48</v>
      </c>
      <c r="B57" s="20"/>
      <c r="C57" s="21"/>
    </row>
    <row r="58" spans="1:3">
      <c r="A58" s="9" t="s">
        <v>68</v>
      </c>
      <c r="B58" s="6"/>
      <c r="C58" s="10"/>
    </row>
    <row r="59" spans="1:3">
      <c r="A59" s="9" t="s">
        <v>49</v>
      </c>
      <c r="B59" s="6">
        <f>N*1000/d/t</f>
        <v>301.81818181818181</v>
      </c>
      <c r="C59" s="10" t="s">
        <v>14</v>
      </c>
    </row>
    <row r="60" spans="1:3">
      <c r="A60" s="11" t="str">
        <f>IF(B59&gt;fcb,"&gt;fcb=","≤fcb=")</f>
        <v>≤fcb=</v>
      </c>
      <c r="B60" s="6">
        <f>fcb</f>
        <v>335.81081081081078</v>
      </c>
      <c r="C60" s="10" t="s">
        <v>14</v>
      </c>
    </row>
    <row r="61" spans="1:3">
      <c r="A61" s="12" t="str">
        <f>IF(A60="&gt;fcb=","FALSE","OK！")</f>
        <v>OK！</v>
      </c>
      <c r="B61" s="6"/>
      <c r="C61" s="10"/>
    </row>
    <row r="62" spans="1:3">
      <c r="A62" s="9" t="s">
        <v>69</v>
      </c>
      <c r="B62" s="6"/>
      <c r="C62" s="10"/>
    </row>
    <row r="63" spans="1:3">
      <c r="A63" s="9" t="s">
        <v>50</v>
      </c>
      <c r="B63" s="6">
        <f>N*1000/nv/PI()/d/d*4</f>
        <v>69.870335347450251</v>
      </c>
      <c r="C63" s="10" t="s">
        <v>14</v>
      </c>
    </row>
    <row r="64" spans="1:3">
      <c r="A64" s="11" t="str">
        <f>IF(B63&gt;fvb,"&gt;fvb=","≤fvb=")</f>
        <v>≤fvb=</v>
      </c>
      <c r="B64" s="6">
        <f>fvb</f>
        <v>143.91891891891891</v>
      </c>
      <c r="C64" s="10" t="s">
        <v>14</v>
      </c>
    </row>
    <row r="65" spans="1:4">
      <c r="A65" s="12" t="str">
        <f>IF(A64="&gt;","FALSE","OK！")</f>
        <v>OK！</v>
      </c>
      <c r="B65" s="6"/>
      <c r="C65" s="10"/>
    </row>
    <row r="66" spans="1:4">
      <c r="A66" s="9" t="s">
        <v>70</v>
      </c>
      <c r="B66" s="6"/>
      <c r="C66" s="10"/>
    </row>
    <row r="67" spans="1:4">
      <c r="A67" s="9" t="s">
        <v>53</v>
      </c>
      <c r="B67" s="6">
        <f>N*1000/4*(t+2*c_+t2_)</f>
        <v>3320000</v>
      </c>
      <c r="C67" s="10" t="s">
        <v>56</v>
      </c>
      <c r="D67" t="s">
        <v>79</v>
      </c>
    </row>
    <row r="68" spans="1:4">
      <c r="A68" s="9" t="s">
        <v>57</v>
      </c>
      <c r="B68" s="6">
        <f>M/1.5/PI()/d^3*32</f>
        <v>135.50610491626716</v>
      </c>
      <c r="C68" s="10" t="s">
        <v>14</v>
      </c>
    </row>
    <row r="69" spans="1:4">
      <c r="A69" s="11" t="str">
        <f>IF(B68&gt;fb,"&gt;fb=","≤fb=")</f>
        <v>≤fb=</v>
      </c>
      <c r="B69" s="6">
        <f>fb</f>
        <v>239.86486486486487</v>
      </c>
      <c r="C69" s="10" t="s">
        <v>14</v>
      </c>
    </row>
    <row r="70" spans="1:4">
      <c r="A70" s="12" t="str">
        <f>IF(A69="&gt;fb=","FALSE","OK！")</f>
        <v>OK！</v>
      </c>
      <c r="B70" s="6"/>
      <c r="C70" s="10"/>
    </row>
    <row r="71" spans="1:4">
      <c r="A71" s="9" t="s">
        <v>71</v>
      </c>
      <c r="B71" s="6"/>
      <c r="C71" s="10"/>
    </row>
    <row r="72" spans="1:4">
      <c r="A72" s="9"/>
      <c r="B72" s="6"/>
      <c r="C72" s="10"/>
    </row>
    <row r="73" spans="1:4">
      <c r="A73" s="9"/>
      <c r="B73" s="6"/>
      <c r="C73" s="10"/>
    </row>
    <row r="74" spans="1:4">
      <c r="A74" s="9"/>
      <c r="B74" s="6"/>
      <c r="C74" s="10"/>
    </row>
    <row r="75" spans="1:4">
      <c r="A75" s="9"/>
      <c r="B75" s="7" t="s">
        <v>58</v>
      </c>
      <c r="C75" s="10">
        <f>SQRT((σb/fb)^2+(τb/fvb)^2)</f>
        <v>0.74487387589837539</v>
      </c>
    </row>
    <row r="76" spans="1:4">
      <c r="A76" s="9"/>
      <c r="B76" s="8" t="str">
        <f>IF(C75&gt;1,"&gt;","≤")</f>
        <v>≤</v>
      </c>
      <c r="C76" s="10">
        <v>1</v>
      </c>
    </row>
    <row r="77" spans="1:4" ht="14.25" thickBot="1">
      <c r="A77" s="13" t="str">
        <f>IF(B76="&gt;","FALSE","OK！")</f>
        <v>OK！</v>
      </c>
      <c r="B77" s="14"/>
      <c r="C77" s="15"/>
    </row>
  </sheetData>
  <phoneticPr fontId="3" type="noConversion"/>
  <dataValidations count="2">
    <dataValidation type="list" allowBlank="1" showInputMessage="1" sqref="B33">
      <formula1>"Q345,Q390,Q420"</formula1>
    </dataValidation>
    <dataValidation type="list" allowBlank="1" showInputMessage="1" sqref="B36">
      <formula1>"Q345,Q390,Q420,40Cr,35CrMo"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3" sqref="D33"/>
    </sheetView>
  </sheetViews>
  <sheetFormatPr defaultRowHeight="13.5"/>
  <sheetData/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20</vt:i4>
      </vt:variant>
    </vt:vector>
  </HeadingPairs>
  <TitlesOfParts>
    <vt:vector size="23" baseType="lpstr">
      <vt:lpstr>计算</vt:lpstr>
      <vt:lpstr>构造</vt:lpstr>
      <vt:lpstr>Sheet3</vt:lpstr>
      <vt:lpstr>a</vt:lpstr>
      <vt:lpstr>b</vt:lpstr>
      <vt:lpstr>b1_</vt:lpstr>
      <vt:lpstr>beff</vt:lpstr>
      <vt:lpstr>c_</vt:lpstr>
      <vt:lpstr>d</vt:lpstr>
      <vt:lpstr>d0</vt:lpstr>
      <vt:lpstr>f</vt:lpstr>
      <vt:lpstr>fb</vt:lpstr>
      <vt:lpstr>fcb</vt:lpstr>
      <vt:lpstr>fv</vt:lpstr>
      <vt:lpstr>fvb</vt:lpstr>
      <vt:lpstr>M</vt:lpstr>
      <vt:lpstr>N</vt:lpstr>
      <vt:lpstr>nv</vt:lpstr>
      <vt:lpstr>t</vt:lpstr>
      <vt:lpstr>t2_</vt:lpstr>
      <vt:lpstr>Z</vt:lpstr>
      <vt:lpstr>σb</vt:lpstr>
      <vt:lpstr>τb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2024-03-26T12:13:48Z</dcterms:modified>
</cp:coreProperties>
</file>