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25345\Desktop\"/>
    </mc:Choice>
  </mc:AlternateContent>
  <xr:revisionPtr revIDLastSave="0" documentId="8_{4A57DD0C-DEC3-4D86-852E-1B3A635E7B85}" xr6:coauthVersionLast="47" xr6:coauthVersionMax="47" xr10:uidLastSave="{00000000-0000-0000-0000-000000000000}"/>
  <bookViews>
    <workbookView xWindow="-120" yWindow="-120" windowWidth="38640" windowHeight="23520" xr2:uid="{00000000-000D-0000-FFFF-FFFF00000000}"/>
  </bookViews>
  <sheets>
    <sheet name="需要新增加设备配置表" sheetId="1" r:id="rId1"/>
    <sheet name="原来设备配置表" sheetId="2" r:id="rId2"/>
  </sheets>
  <definedNames>
    <definedName name="_xlnm._FilterDatabase" localSheetId="0" hidden="1">需要新增加设备配置表!$H$1:$H$52</definedName>
    <definedName name="_xlnm._FilterDatabase" localSheetId="1" hidden="1">原来设备配置表!$A$1:$N$101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1" i="2" l="1"/>
  <c r="M100" i="2"/>
  <c r="L100" i="2"/>
  <c r="F100" i="2"/>
  <c r="M99" i="2"/>
  <c r="L99" i="2"/>
  <c r="F99" i="2"/>
  <c r="M98" i="2"/>
  <c r="L98" i="2"/>
  <c r="F98" i="2"/>
  <c r="M97" i="2"/>
  <c r="L97" i="2"/>
  <c r="F97" i="2"/>
  <c r="M96" i="2"/>
  <c r="L96" i="2"/>
  <c r="F96" i="2"/>
  <c r="M95" i="2"/>
  <c r="L95" i="2"/>
  <c r="F95" i="2"/>
  <c r="M94" i="2"/>
  <c r="L94" i="2"/>
  <c r="F94" i="2"/>
  <c r="M93" i="2"/>
  <c r="L93" i="2"/>
  <c r="F93" i="2"/>
  <c r="M92" i="2"/>
  <c r="L92" i="2"/>
  <c r="F92" i="2"/>
  <c r="M91" i="2"/>
  <c r="L91" i="2"/>
  <c r="F91" i="2"/>
  <c r="M90" i="2"/>
  <c r="L90" i="2"/>
  <c r="F90" i="2"/>
  <c r="M89" i="2"/>
  <c r="L89" i="2"/>
  <c r="F89" i="2"/>
  <c r="M88" i="2"/>
  <c r="L88" i="2"/>
  <c r="F88" i="2"/>
  <c r="L87" i="2"/>
  <c r="M86" i="2"/>
  <c r="L86" i="2"/>
  <c r="F86" i="2"/>
  <c r="M85" i="2"/>
  <c r="L85" i="2"/>
  <c r="F85" i="2"/>
  <c r="M84" i="2"/>
  <c r="L84" i="2"/>
  <c r="F84" i="2"/>
  <c r="M83" i="2"/>
  <c r="L83" i="2"/>
  <c r="F83" i="2"/>
  <c r="M82" i="2"/>
  <c r="L82" i="2"/>
  <c r="F82" i="2"/>
  <c r="M81" i="2"/>
  <c r="L81" i="2"/>
  <c r="F81" i="2"/>
  <c r="M80" i="2"/>
  <c r="L80" i="2"/>
  <c r="F80" i="2"/>
  <c r="M79" i="2"/>
  <c r="L79" i="2"/>
  <c r="F79" i="2"/>
  <c r="L78" i="2"/>
  <c r="M77" i="2"/>
  <c r="L77" i="2"/>
  <c r="F77" i="2"/>
  <c r="M76" i="2"/>
  <c r="L76" i="2"/>
  <c r="F76" i="2"/>
  <c r="M75" i="2"/>
  <c r="L75" i="2"/>
  <c r="F75" i="2"/>
  <c r="M74" i="2"/>
  <c r="L74" i="2"/>
  <c r="F74" i="2"/>
  <c r="M73" i="2"/>
  <c r="L73" i="2"/>
  <c r="F73" i="2"/>
  <c r="M72" i="2"/>
  <c r="L72" i="2"/>
  <c r="F72" i="2"/>
  <c r="M71" i="2"/>
  <c r="L71" i="2"/>
  <c r="F71" i="2"/>
  <c r="M70" i="2"/>
  <c r="L70" i="2"/>
  <c r="F70" i="2"/>
  <c r="M69" i="2"/>
  <c r="L69" i="2"/>
  <c r="F69" i="2"/>
  <c r="M68" i="2"/>
  <c r="L68" i="2"/>
  <c r="F68" i="2"/>
  <c r="M67" i="2"/>
  <c r="L67" i="2"/>
  <c r="F67" i="2"/>
  <c r="M66" i="2"/>
  <c r="L66" i="2"/>
  <c r="F66" i="2"/>
  <c r="M65" i="2"/>
  <c r="L65" i="2"/>
  <c r="F65" i="2"/>
  <c r="M64" i="2"/>
  <c r="L64" i="2"/>
  <c r="F64" i="2"/>
  <c r="M63" i="2"/>
  <c r="L63" i="2"/>
  <c r="F63" i="2"/>
  <c r="L62" i="2"/>
  <c r="M61" i="2"/>
  <c r="F61" i="2"/>
  <c r="M60" i="2"/>
  <c r="F60" i="2"/>
  <c r="M59" i="2"/>
  <c r="F59" i="2"/>
  <c r="M58" i="2"/>
  <c r="F58" i="2"/>
  <c r="M57" i="2"/>
  <c r="F57" i="2"/>
  <c r="M56" i="2"/>
  <c r="F56" i="2"/>
  <c r="M55" i="2"/>
  <c r="F55" i="2"/>
  <c r="M54" i="2"/>
  <c r="F54" i="2"/>
  <c r="M53" i="2"/>
  <c r="F53" i="2"/>
  <c r="M52" i="2"/>
  <c r="F52" i="2"/>
  <c r="M51" i="2"/>
  <c r="F51" i="2"/>
  <c r="L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L31" i="2"/>
  <c r="M30" i="2"/>
  <c r="L30" i="2"/>
  <c r="F30" i="2"/>
  <c r="M29" i="2"/>
  <c r="L29" i="2"/>
  <c r="F29" i="2"/>
  <c r="M28" i="2"/>
  <c r="L28" i="2"/>
  <c r="F28" i="2"/>
  <c r="L27" i="2"/>
  <c r="M26" i="2"/>
  <c r="L26" i="2"/>
  <c r="F26" i="2"/>
  <c r="M25" i="2"/>
  <c r="L25" i="2"/>
  <c r="F25" i="2"/>
  <c r="M24" i="2"/>
  <c r="L24" i="2"/>
  <c r="F24" i="2"/>
  <c r="M23" i="2"/>
  <c r="L23" i="2"/>
  <c r="F23" i="2"/>
  <c r="M22" i="2"/>
  <c r="L22" i="2"/>
  <c r="F22" i="2"/>
  <c r="M21" i="2"/>
  <c r="L21" i="2"/>
  <c r="F21" i="2"/>
  <c r="M20" i="2"/>
  <c r="L20" i="2"/>
  <c r="F20" i="2"/>
  <c r="M19" i="2"/>
  <c r="L19" i="2"/>
  <c r="F19" i="2"/>
  <c r="M18" i="2"/>
  <c r="L18" i="2"/>
  <c r="F18" i="2"/>
  <c r="M17" i="2"/>
  <c r="L17" i="2"/>
  <c r="F17" i="2"/>
  <c r="M16" i="2"/>
  <c r="L16" i="2"/>
  <c r="F16" i="2"/>
  <c r="M15" i="2"/>
  <c r="L15" i="2"/>
  <c r="F15" i="2"/>
  <c r="M14" i="2"/>
  <c r="L14" i="2"/>
  <c r="F14" i="2"/>
  <c r="M13" i="2"/>
  <c r="L13" i="2"/>
  <c r="F13" i="2"/>
  <c r="M12" i="2"/>
  <c r="L12" i="2"/>
  <c r="F12" i="2"/>
  <c r="M11" i="2"/>
  <c r="L11" i="2"/>
  <c r="F11" i="2"/>
  <c r="L10" i="2"/>
  <c r="M9" i="2"/>
  <c r="L9" i="2"/>
  <c r="F9" i="2"/>
  <c r="M8" i="2"/>
  <c r="L8" i="2"/>
  <c r="F8" i="2"/>
  <c r="M7" i="2"/>
  <c r="L7" i="2"/>
  <c r="F7" i="2"/>
  <c r="M6" i="2"/>
  <c r="L6" i="2"/>
  <c r="F6" i="2"/>
  <c r="M5" i="2"/>
  <c r="L5" i="2"/>
  <c r="F5" i="2"/>
  <c r="M4" i="2"/>
  <c r="L4" i="2"/>
  <c r="F4" i="2"/>
  <c r="M3" i="2"/>
  <c r="L3" i="2"/>
  <c r="F3" i="2"/>
  <c r="L52" i="1"/>
  <c r="M51" i="1"/>
  <c r="L51" i="1"/>
  <c r="F51" i="1"/>
  <c r="M50" i="1"/>
  <c r="L50" i="1"/>
  <c r="F50" i="1"/>
  <c r="M49" i="1"/>
  <c r="L49" i="1"/>
  <c r="F49" i="1"/>
  <c r="M48" i="1"/>
  <c r="L48" i="1"/>
  <c r="F48" i="1"/>
  <c r="M47" i="1"/>
  <c r="L47" i="1"/>
  <c r="F47" i="1"/>
  <c r="M46" i="1"/>
  <c r="L46" i="1"/>
  <c r="F46" i="1"/>
  <c r="M45" i="1"/>
  <c r="L45" i="1"/>
  <c r="F45" i="1"/>
  <c r="M44" i="1"/>
  <c r="L44" i="1"/>
  <c r="F44" i="1"/>
  <c r="M43" i="1"/>
  <c r="L43" i="1"/>
  <c r="F43" i="1"/>
  <c r="L40" i="1"/>
  <c r="M39" i="1"/>
  <c r="L39" i="1"/>
  <c r="F39" i="1"/>
  <c r="M38" i="1"/>
  <c r="L38" i="1"/>
  <c r="F38" i="1"/>
  <c r="M37" i="1"/>
  <c r="L37" i="1"/>
  <c r="F37" i="1"/>
  <c r="M36" i="1"/>
  <c r="L36" i="1"/>
  <c r="F36" i="1"/>
  <c r="M35" i="1"/>
  <c r="L35" i="1"/>
  <c r="F35" i="1"/>
  <c r="M34" i="1"/>
  <c r="L34" i="1"/>
  <c r="F34" i="1"/>
  <c r="M33" i="1"/>
  <c r="L33" i="1"/>
  <c r="F33" i="1"/>
  <c r="M32" i="1"/>
  <c r="L32" i="1"/>
  <c r="F32" i="1"/>
  <c r="M31" i="1"/>
  <c r="L31" i="1"/>
  <c r="F31" i="1"/>
  <c r="M30" i="1"/>
  <c r="L30" i="1"/>
  <c r="F30" i="1"/>
  <c r="M29" i="1"/>
  <c r="L29" i="1"/>
  <c r="F29" i="1"/>
  <c r="M28" i="1"/>
  <c r="L28" i="1"/>
  <c r="F28" i="1"/>
  <c r="M27" i="1"/>
  <c r="L27" i="1"/>
  <c r="F27" i="1"/>
  <c r="M26" i="1"/>
  <c r="L26" i="1"/>
  <c r="F26" i="1"/>
  <c r="M25" i="1"/>
  <c r="L25" i="1"/>
  <c r="F25" i="1"/>
  <c r="L22" i="1"/>
  <c r="M21" i="1"/>
  <c r="L21" i="1"/>
  <c r="F21" i="1"/>
  <c r="M20" i="1"/>
  <c r="L20" i="1"/>
  <c r="F20" i="1"/>
  <c r="M19" i="1"/>
  <c r="L19" i="1"/>
  <c r="F19" i="1"/>
  <c r="M18" i="1"/>
  <c r="L18" i="1"/>
  <c r="F18" i="1"/>
  <c r="M17" i="1"/>
  <c r="L17" i="1"/>
  <c r="F17" i="1"/>
  <c r="M16" i="1"/>
  <c r="L16" i="1"/>
  <c r="F16" i="1"/>
  <c r="L14" i="1"/>
  <c r="M13" i="1"/>
  <c r="L13" i="1"/>
  <c r="F13" i="1"/>
  <c r="M12" i="1"/>
  <c r="L12" i="1"/>
  <c r="F12" i="1"/>
  <c r="M11" i="1"/>
  <c r="L11" i="1"/>
  <c r="F11" i="1"/>
  <c r="M10" i="1"/>
  <c r="L10" i="1"/>
  <c r="F10" i="1"/>
  <c r="M9" i="1"/>
  <c r="L9" i="1"/>
  <c r="F9" i="1"/>
  <c r="M8" i="1"/>
  <c r="L8" i="1"/>
  <c r="F8" i="1"/>
  <c r="M7" i="1"/>
  <c r="L7" i="1"/>
  <c r="F7" i="1"/>
  <c r="M6" i="1"/>
  <c r="L6" i="1"/>
  <c r="F6" i="1"/>
  <c r="M5" i="1"/>
  <c r="L5" i="1"/>
  <c r="F5" i="1"/>
  <c r="M4" i="1"/>
  <c r="L4" i="1"/>
  <c r="F4" i="1"/>
  <c r="M3" i="1"/>
  <c r="L3" i="1"/>
  <c r="F3" i="1"/>
  <c r="M2" i="1"/>
  <c r="L2" i="1"/>
  <c r="F2" i="1"/>
</calcChain>
</file>

<file path=xl/sharedStrings.xml><?xml version="1.0" encoding="utf-8"?>
<sst xmlns="http://schemas.openxmlformats.org/spreadsheetml/2006/main" count="428" uniqueCount="163">
  <si>
    <t>序号</t>
  </si>
  <si>
    <t>楼层</t>
  </si>
  <si>
    <t>房间名称</t>
  </si>
  <si>
    <t>面积(m2）</t>
  </si>
  <si>
    <t>标准制冷量（W/m2）</t>
  </si>
  <si>
    <t>计算制冷量</t>
  </si>
  <si>
    <t>设备名称</t>
  </si>
  <si>
    <t>设备选型</t>
  </si>
  <si>
    <t>数量</t>
  </si>
  <si>
    <t>单位</t>
  </si>
  <si>
    <t>单台设备制冷量（w)</t>
  </si>
  <si>
    <t>总制冷量（w)</t>
  </si>
  <si>
    <t>实际单位冷负荷（w/m2)</t>
  </si>
  <si>
    <t>主机选型</t>
  </si>
  <si>
    <t>一层</t>
  </si>
  <si>
    <t>市场监管会议室</t>
  </si>
  <si>
    <t>四面出风</t>
  </si>
  <si>
    <t>VRV-125Q4</t>
  </si>
  <si>
    <t>台</t>
  </si>
  <si>
    <t>VRV-1400
 W(连接率：1.17)制冷量140KW</t>
  </si>
  <si>
    <t>办公室</t>
  </si>
  <si>
    <t>罚没物质暂存室</t>
  </si>
  <si>
    <t>一面出风</t>
  </si>
  <si>
    <t>VRV-36Q1</t>
  </si>
  <si>
    <t>机房</t>
  </si>
  <si>
    <t>VRV-22Q1</t>
  </si>
  <si>
    <t>消费、办案调解室</t>
  </si>
  <si>
    <t>VRV-28Q1</t>
  </si>
  <si>
    <t>音控室</t>
  </si>
  <si>
    <t>VRV-56Q1</t>
  </si>
  <si>
    <t>大会议室</t>
  </si>
  <si>
    <t>多联风管机</t>
  </si>
  <si>
    <t>VRV-90FG</t>
  </si>
  <si>
    <t>三层</t>
  </si>
  <si>
    <t>中层干部办公室</t>
  </si>
  <si>
    <t>VRV-45Q1</t>
  </si>
  <si>
    <t>VRV-252W
 制冷量25.2KW</t>
  </si>
  <si>
    <t>执法大队办公室</t>
  </si>
  <si>
    <t>司法所办公室</t>
  </si>
  <si>
    <t>便民服务中心</t>
  </si>
  <si>
    <t>民生服务办公室</t>
  </si>
  <si>
    <t>值班备勤室</t>
  </si>
  <si>
    <t>VRV-1239W
 (连接率：1.18) 制冷量123.9KW</t>
  </si>
  <si>
    <t>值班室</t>
  </si>
  <si>
    <t>枪库+验枪区</t>
  </si>
  <si>
    <t>备勤室（男6人）1</t>
  </si>
  <si>
    <t>备勤室（男6人）2</t>
  </si>
  <si>
    <t>备勤室（男6人）3</t>
  </si>
  <si>
    <t>备勤室（男6人）4</t>
  </si>
  <si>
    <t>备勤室（女6人）</t>
  </si>
  <si>
    <t>心理调节室</t>
  </si>
  <si>
    <t>餐厅</t>
  </si>
  <si>
    <t>VRV-112Q</t>
  </si>
  <si>
    <t>包房1</t>
  </si>
  <si>
    <t>VRV-63F</t>
  </si>
  <si>
    <t>包房2</t>
  </si>
  <si>
    <t>VRV-90F</t>
  </si>
  <si>
    <t>厨房</t>
  </si>
  <si>
    <t>VRV-100F</t>
  </si>
  <si>
    <t>洗碗间</t>
  </si>
  <si>
    <t>VRV-36F</t>
  </si>
  <si>
    <t>面点间</t>
  </si>
  <si>
    <t xml:space="preserve"> </t>
  </si>
  <si>
    <t>备用房间/可作休息室</t>
  </si>
  <si>
    <t>VRV-280W
  制冷量28KW</t>
  </si>
  <si>
    <t>设备控制室</t>
  </si>
  <si>
    <t>新时代文明实践服务中心</t>
  </si>
  <si>
    <t>巡逻办公室/4人</t>
  </si>
  <si>
    <t>备用/可做值班室</t>
  </si>
  <si>
    <t>文印室</t>
  </si>
  <si>
    <t>机要室</t>
  </si>
  <si>
    <t>1#楼</t>
  </si>
  <si>
    <t>市场监管档案室</t>
  </si>
  <si>
    <t>RCI-56FSNQ</t>
  </si>
  <si>
    <t>RAS-730FSNQ</t>
  </si>
  <si>
    <t>物资储备室</t>
  </si>
  <si>
    <t>市场监管办事大厅</t>
  </si>
  <si>
    <t>RCI-80FSNQ</t>
  </si>
  <si>
    <t>综合档案室</t>
  </si>
  <si>
    <t>RCI-71FSNQ</t>
  </si>
  <si>
    <t>应急器材室</t>
  </si>
  <si>
    <t>会议室</t>
  </si>
  <si>
    <t>RCI-90FSNQ</t>
  </si>
  <si>
    <t>合计</t>
  </si>
  <si>
    <t>连接系数1.16</t>
  </si>
  <si>
    <t>二层</t>
  </si>
  <si>
    <t>纪委谈话室</t>
  </si>
  <si>
    <t>RAS-850FSNQ</t>
  </si>
  <si>
    <t>库房</t>
  </si>
  <si>
    <t>备用房间</t>
  </si>
  <si>
    <t>产业服务中心的功能用房</t>
  </si>
  <si>
    <t>RCI-40FSNQ</t>
  </si>
  <si>
    <t>人大代表活动之家</t>
  </si>
  <si>
    <t>政协渝事好商量</t>
  </si>
  <si>
    <t>武装部办公室</t>
  </si>
  <si>
    <t>备用办公室</t>
  </si>
  <si>
    <t>调解室</t>
  </si>
  <si>
    <t>司法所备用房间</t>
  </si>
  <si>
    <t>接待室</t>
  </si>
  <si>
    <t>多功能会议室2/40人</t>
  </si>
  <si>
    <t>连接系数1.2</t>
  </si>
  <si>
    <t>综治中心办公室</t>
  </si>
  <si>
    <t>需要增加原设备1台</t>
  </si>
  <si>
    <t>RAS-690FSNQ</t>
  </si>
  <si>
    <t>服务大厅/13工位</t>
  </si>
  <si>
    <t>连接系数1.17</t>
  </si>
  <si>
    <t>四层</t>
  </si>
  <si>
    <t>RAS-960FSNQ</t>
  </si>
  <si>
    <t>纪委办公室</t>
  </si>
  <si>
    <t>机构办公室</t>
  </si>
  <si>
    <t>经济发展办（财务）</t>
  </si>
  <si>
    <t>财务档案室</t>
  </si>
  <si>
    <t>经济发展办</t>
  </si>
  <si>
    <t>村镇建设服务中心</t>
  </si>
  <si>
    <t>产业发展服务中心</t>
  </si>
  <si>
    <t>多功能会议室1/22人</t>
  </si>
  <si>
    <t>副职领导办公室9</t>
  </si>
  <si>
    <t>副职领导办公室10</t>
  </si>
  <si>
    <t>副职领导办公室11</t>
  </si>
  <si>
    <t>连接系数1.15</t>
  </si>
  <si>
    <t>2#楼</t>
  </si>
  <si>
    <t>接警大厅</t>
  </si>
  <si>
    <t>RCI-112FSNQ</t>
  </si>
  <si>
    <t>RAS-1010FSNQ</t>
  </si>
  <si>
    <t>会议室(50-70人）</t>
  </si>
  <si>
    <t>指挥调度中心</t>
  </si>
  <si>
    <t>案侦组办公室(5人）</t>
  </si>
  <si>
    <t>社区民警办公室1(4人）</t>
  </si>
  <si>
    <t>社区民警办公室2(8人）</t>
  </si>
  <si>
    <t>候问室</t>
  </si>
  <si>
    <t>人身检查室</t>
  </si>
  <si>
    <t>询问室</t>
  </si>
  <si>
    <t>健身房+心理调节室</t>
  </si>
  <si>
    <t>连接系数1.01</t>
  </si>
  <si>
    <t>涉案财物保管室</t>
  </si>
  <si>
    <t>RAS-900FSNQ</t>
  </si>
  <si>
    <t>消防、交通民警办公室(4人）</t>
  </si>
  <si>
    <t>案侦组办公室2(6人）</t>
  </si>
  <si>
    <t>档案室</t>
  </si>
  <si>
    <t>警营文化室</t>
  </si>
  <si>
    <t>民警办公室3(6人）</t>
  </si>
  <si>
    <t>所长办公室</t>
  </si>
  <si>
    <t>教导员办公室</t>
  </si>
  <si>
    <t>副所长办公室</t>
  </si>
  <si>
    <t>案侦内勤办公室(4人）</t>
  </si>
  <si>
    <t>连接系数1.05</t>
  </si>
  <si>
    <t>党建办公室(含群团）</t>
  </si>
  <si>
    <t>基层治理综合指挥中心</t>
  </si>
  <si>
    <t>基层治理综合指挥室</t>
  </si>
  <si>
    <t>副职领导办公室1</t>
  </si>
  <si>
    <t>副职领导办公室2</t>
  </si>
  <si>
    <t>副职领导办公室3</t>
  </si>
  <si>
    <t>正职领导办公室1</t>
  </si>
  <si>
    <t>正职领导办公室2</t>
  </si>
  <si>
    <t>正职领导办公室3</t>
  </si>
  <si>
    <t>基层治理综合指挥室主任办公室</t>
  </si>
  <si>
    <t>副职领导办公室4</t>
  </si>
  <si>
    <t>副职领导办公室5</t>
  </si>
  <si>
    <t>副职领导办公室6</t>
  </si>
  <si>
    <t>副职领导办公室7</t>
  </si>
  <si>
    <t>副职领导办公室8</t>
  </si>
  <si>
    <t>党委会议室/22人</t>
  </si>
  <si>
    <t>连接系数1.07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</si>
</sst>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78" formatCode="0_ "/>
    <numFmt numFmtId="179" formatCode="0.00_ "/>
    <numFmt numFmtId="180" formatCode="0_);[Red]\(0\)"/>
    <numFmt numFmtId="181" formatCode="0.00_);[Red]\(0.00\)"/>
    <numFmt numFmtId="182" formatCode="0.0_);[Red]\(0.0\)"/>
    <numFmt numFmtId="183" formatCode="0.000_);[Red]\(0.000\)"/>
  </numFmts>
  <fonts count="10" x14ac:knownFonts="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/>
  </cellStyleXfs>
  <cellXfs count="5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80" fontId="0" fillId="0" borderId="0" xfId="0" applyNumberForma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182" fontId="2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181" fontId="3" fillId="2" borderId="1" xfId="1" applyNumberFormat="1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83" fontId="2" fillId="2" borderId="1" xfId="1" applyNumberFormat="1" applyFont="1" applyFill="1" applyBorder="1" applyAlignment="1">
      <alignment horizontal="center" vertical="center" wrapText="1"/>
    </xf>
    <xf numFmtId="180" fontId="2" fillId="2" borderId="1" xfId="1" applyNumberFormat="1" applyFont="1" applyFill="1" applyBorder="1" applyAlignment="1">
      <alignment horizontal="center" vertical="center" wrapText="1"/>
    </xf>
    <xf numFmtId="181" fontId="2" fillId="2" borderId="1" xfId="1" applyNumberFormat="1" applyFont="1" applyFill="1" applyBorder="1" applyAlignment="1">
      <alignment horizontal="center" vertical="center" wrapText="1"/>
    </xf>
    <xf numFmtId="181" fontId="1" fillId="2" borderId="1" xfId="1" applyNumberFormat="1" applyFont="1" applyFill="1" applyBorder="1" applyAlignment="1">
      <alignment horizontal="center" vertical="center" wrapText="1"/>
    </xf>
    <xf numFmtId="180" fontId="1" fillId="2" borderId="1" xfId="1" applyNumberFormat="1" applyFont="1" applyFill="1" applyBorder="1" applyAlignment="1">
      <alignment horizontal="center" vertical="center" wrapText="1"/>
    </xf>
    <xf numFmtId="180" fontId="0" fillId="0" borderId="1" xfId="0" applyNumberFormat="1" applyBorder="1">
      <alignment vertical="center"/>
    </xf>
    <xf numFmtId="0" fontId="0" fillId="0" borderId="4" xfId="0" applyBorder="1" applyAlignment="1">
      <alignment horizontal="center" vertical="center" wrapText="1"/>
    </xf>
    <xf numFmtId="178" fontId="0" fillId="0" borderId="1" xfId="0" applyNumberFormat="1" applyBorder="1">
      <alignment vertical="center"/>
    </xf>
    <xf numFmtId="178" fontId="0" fillId="3" borderId="1" xfId="0" applyNumberFormat="1" applyFill="1" applyBorder="1">
      <alignment vertical="center"/>
    </xf>
    <xf numFmtId="178" fontId="5" fillId="0" borderId="1" xfId="0" applyNumberFormat="1" applyFont="1" applyBorder="1">
      <alignment vertical="center"/>
    </xf>
    <xf numFmtId="181" fontId="0" fillId="0" borderId="0" xfId="0" applyNumberFormat="1">
      <alignment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3" borderId="0" xfId="0" applyFill="1">
      <alignment vertical="center"/>
    </xf>
    <xf numFmtId="178" fontId="0" fillId="2" borderId="1" xfId="0" applyNumberFormat="1" applyFill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8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81" fontId="1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">
    <cellStyle name="_x0007_" xfId="3" xr:uid="{00000000-0005-0000-0000-000034000000}"/>
    <cellStyle name="常规" xfId="0" builtinId="0"/>
    <cellStyle name="常规 6" xfId="1" xr:uid="{00000000-0005-0000-0000-000032000000}"/>
    <cellStyle name="常规 627" xfId="2" xr:uid="{00000000-0005-0000-0000-000033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tabSelected="1" workbookViewId="0">
      <selection activeCell="C54" sqref="C54"/>
    </sheetView>
  </sheetViews>
  <sheetFormatPr defaultColWidth="8.875" defaultRowHeight="13.5" x14ac:dyDescent="0.15"/>
  <cols>
    <col min="3" max="3" width="27.25" customWidth="1"/>
    <col min="5" max="5" width="13.5" customWidth="1"/>
    <col min="6" max="6" width="10.75"/>
    <col min="7" max="7" width="16.125" customWidth="1"/>
    <col min="8" max="8" width="18.5" customWidth="1"/>
    <col min="11" max="11" width="10.75"/>
    <col min="12" max="12" width="13.625" customWidth="1"/>
    <col min="13" max="13" width="13"/>
    <col min="14" max="14" width="18.125" customWidth="1"/>
  </cols>
  <sheetData>
    <row r="1" spans="1:14" ht="24" x14ac:dyDescent="0.15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16" t="s">
        <v>10</v>
      </c>
      <c r="L1" s="16" t="s">
        <v>11</v>
      </c>
      <c r="M1" s="18" t="s">
        <v>12</v>
      </c>
      <c r="N1" s="18" t="s">
        <v>13</v>
      </c>
    </row>
    <row r="2" spans="1:14" x14ac:dyDescent="0.15">
      <c r="A2" s="27">
        <v>1</v>
      </c>
      <c r="B2" s="37" t="s">
        <v>14</v>
      </c>
      <c r="C2" s="1" t="s">
        <v>15</v>
      </c>
      <c r="D2" s="1">
        <v>49.8</v>
      </c>
      <c r="E2" s="1">
        <v>200</v>
      </c>
      <c r="F2" s="19">
        <f t="shared" ref="F2:F13" si="0">E2*D2</f>
        <v>9960</v>
      </c>
      <c r="G2" s="2" t="s">
        <v>16</v>
      </c>
      <c r="H2" s="14" t="s">
        <v>17</v>
      </c>
      <c r="I2" s="1">
        <v>1</v>
      </c>
      <c r="J2" s="2" t="s">
        <v>18</v>
      </c>
      <c r="K2" s="19">
        <v>12500</v>
      </c>
      <c r="L2" s="19">
        <f>K2*I2</f>
        <v>12500</v>
      </c>
      <c r="M2" s="19">
        <f>L2/D2</f>
        <v>251.004016064257</v>
      </c>
      <c r="N2" s="42" t="s">
        <v>19</v>
      </c>
    </row>
    <row r="3" spans="1:14" x14ac:dyDescent="0.15">
      <c r="A3" s="27">
        <v>2</v>
      </c>
      <c r="B3" s="37"/>
      <c r="C3" s="1" t="s">
        <v>20</v>
      </c>
      <c r="D3" s="1">
        <v>49.2</v>
      </c>
      <c r="E3" s="1">
        <v>201</v>
      </c>
      <c r="F3" s="19">
        <f t="shared" si="0"/>
        <v>9889.2000000000007</v>
      </c>
      <c r="G3" s="2" t="s">
        <v>16</v>
      </c>
      <c r="H3" s="14" t="s">
        <v>17</v>
      </c>
      <c r="I3" s="1">
        <v>1</v>
      </c>
      <c r="J3" s="2" t="s">
        <v>18</v>
      </c>
      <c r="K3" s="19">
        <v>12500</v>
      </c>
      <c r="L3" s="19">
        <f>K3*I3</f>
        <v>12500</v>
      </c>
      <c r="M3" s="19">
        <f t="shared" ref="M3:M13" si="1">L3/D3</f>
        <v>254.06504065040701</v>
      </c>
      <c r="N3" s="42"/>
    </row>
    <row r="4" spans="1:14" x14ac:dyDescent="0.15">
      <c r="A4" s="27">
        <v>3</v>
      </c>
      <c r="B4" s="37"/>
      <c r="C4" s="1" t="s">
        <v>21</v>
      </c>
      <c r="D4" s="1">
        <v>14.1</v>
      </c>
      <c r="E4" s="1">
        <v>202</v>
      </c>
      <c r="F4" s="19">
        <f t="shared" si="0"/>
        <v>2848.2</v>
      </c>
      <c r="G4" s="2" t="s">
        <v>22</v>
      </c>
      <c r="H4" s="14" t="s">
        <v>23</v>
      </c>
      <c r="I4" s="1">
        <v>1</v>
      </c>
      <c r="J4" s="2" t="s">
        <v>18</v>
      </c>
      <c r="K4" s="19">
        <v>3600</v>
      </c>
      <c r="L4" s="19">
        <f>K4*I4</f>
        <v>3600</v>
      </c>
      <c r="M4" s="19">
        <f t="shared" si="1"/>
        <v>255.31914893617</v>
      </c>
      <c r="N4" s="42"/>
    </row>
    <row r="5" spans="1:14" x14ac:dyDescent="0.15">
      <c r="A5" s="27">
        <v>4</v>
      </c>
      <c r="B5" s="37"/>
      <c r="C5" s="1" t="s">
        <v>24</v>
      </c>
      <c r="D5" s="1">
        <v>5</v>
      </c>
      <c r="E5" s="1">
        <v>203</v>
      </c>
      <c r="F5" s="19">
        <f t="shared" si="0"/>
        <v>1015</v>
      </c>
      <c r="G5" s="2" t="s">
        <v>22</v>
      </c>
      <c r="H5" s="14" t="s">
        <v>25</v>
      </c>
      <c r="I5" s="1">
        <v>1</v>
      </c>
      <c r="J5" s="2" t="s">
        <v>18</v>
      </c>
      <c r="K5" s="19">
        <v>2200</v>
      </c>
      <c r="L5" s="19">
        <f>K5*I5</f>
        <v>2200</v>
      </c>
      <c r="M5" s="19">
        <f t="shared" si="1"/>
        <v>440</v>
      </c>
      <c r="N5" s="42"/>
    </row>
    <row r="6" spans="1:14" x14ac:dyDescent="0.15">
      <c r="A6" s="27">
        <v>5</v>
      </c>
      <c r="B6" s="37"/>
      <c r="C6" s="1" t="s">
        <v>26</v>
      </c>
      <c r="D6" s="1">
        <v>10</v>
      </c>
      <c r="E6" s="1">
        <v>204</v>
      </c>
      <c r="F6" s="19">
        <f t="shared" si="0"/>
        <v>2040</v>
      </c>
      <c r="G6" s="2" t="s">
        <v>22</v>
      </c>
      <c r="H6" s="14" t="s">
        <v>27</v>
      </c>
      <c r="I6" s="1">
        <v>1</v>
      </c>
      <c r="J6" s="2" t="s">
        <v>18</v>
      </c>
      <c r="K6" s="19">
        <v>2800</v>
      </c>
      <c r="L6" s="19">
        <f t="shared" ref="L6:L13" si="2">K6*I6</f>
        <v>2800</v>
      </c>
      <c r="M6" s="19">
        <f t="shared" si="1"/>
        <v>280</v>
      </c>
      <c r="N6" s="42"/>
    </row>
    <row r="7" spans="1:14" x14ac:dyDescent="0.15">
      <c r="A7" s="27">
        <v>6</v>
      </c>
      <c r="B7" s="37"/>
      <c r="C7" s="1" t="s">
        <v>28</v>
      </c>
      <c r="D7" s="1">
        <v>11.2</v>
      </c>
      <c r="E7" s="1">
        <v>205</v>
      </c>
      <c r="F7" s="19">
        <f t="shared" si="0"/>
        <v>2296</v>
      </c>
      <c r="G7" s="2" t="s">
        <v>22</v>
      </c>
      <c r="H7" s="14" t="s">
        <v>27</v>
      </c>
      <c r="I7" s="1">
        <v>1</v>
      </c>
      <c r="J7" s="2" t="s">
        <v>18</v>
      </c>
      <c r="K7" s="19">
        <v>2800</v>
      </c>
      <c r="L7" s="19">
        <f t="shared" si="2"/>
        <v>2800</v>
      </c>
      <c r="M7" s="19">
        <f t="shared" si="1"/>
        <v>250</v>
      </c>
      <c r="N7" s="42"/>
    </row>
    <row r="8" spans="1:14" x14ac:dyDescent="0.15">
      <c r="A8" s="27">
        <v>7</v>
      </c>
      <c r="B8" s="37"/>
      <c r="C8" s="1" t="s">
        <v>20</v>
      </c>
      <c r="D8" s="1">
        <v>16.5</v>
      </c>
      <c r="E8" s="1">
        <v>213</v>
      </c>
      <c r="F8" s="19">
        <f t="shared" si="0"/>
        <v>3514.5</v>
      </c>
      <c r="G8" s="2" t="s">
        <v>22</v>
      </c>
      <c r="H8" s="14" t="s">
        <v>23</v>
      </c>
      <c r="I8" s="1">
        <v>1</v>
      </c>
      <c r="J8" s="2" t="s">
        <v>18</v>
      </c>
      <c r="K8" s="19">
        <v>3600</v>
      </c>
      <c r="L8" s="19">
        <f t="shared" si="2"/>
        <v>3600</v>
      </c>
      <c r="M8" s="19">
        <f t="shared" si="1"/>
        <v>218.18181818181799</v>
      </c>
      <c r="N8" s="42"/>
    </row>
    <row r="9" spans="1:14" x14ac:dyDescent="0.15">
      <c r="A9" s="27">
        <v>8</v>
      </c>
      <c r="B9" s="37"/>
      <c r="C9" s="1" t="s">
        <v>20</v>
      </c>
      <c r="D9" s="1">
        <v>7.6</v>
      </c>
      <c r="E9" s="1">
        <v>214</v>
      </c>
      <c r="F9" s="19">
        <f t="shared" si="0"/>
        <v>1626.4</v>
      </c>
      <c r="G9" s="2" t="s">
        <v>22</v>
      </c>
      <c r="H9" s="14" t="s">
        <v>25</v>
      </c>
      <c r="I9" s="1">
        <v>1</v>
      </c>
      <c r="J9" s="2" t="s">
        <v>18</v>
      </c>
      <c r="K9" s="19">
        <v>2200</v>
      </c>
      <c r="L9" s="19">
        <f t="shared" si="2"/>
        <v>2200</v>
      </c>
      <c r="M9" s="19">
        <f t="shared" si="1"/>
        <v>289.47368421052602</v>
      </c>
      <c r="N9" s="42"/>
    </row>
    <row r="10" spans="1:14" x14ac:dyDescent="0.15">
      <c r="A10" s="27">
        <v>9</v>
      </c>
      <c r="B10" s="37"/>
      <c r="C10" s="1" t="s">
        <v>20</v>
      </c>
      <c r="D10" s="1">
        <v>11.3</v>
      </c>
      <c r="E10" s="1">
        <v>215</v>
      </c>
      <c r="F10" s="19">
        <f t="shared" si="0"/>
        <v>2429.5</v>
      </c>
      <c r="G10" s="2" t="s">
        <v>22</v>
      </c>
      <c r="H10" s="14" t="s">
        <v>27</v>
      </c>
      <c r="I10" s="1">
        <v>1</v>
      </c>
      <c r="J10" s="2" t="s">
        <v>18</v>
      </c>
      <c r="K10" s="19">
        <v>2800</v>
      </c>
      <c r="L10" s="19">
        <f t="shared" si="2"/>
        <v>2800</v>
      </c>
      <c r="M10" s="19">
        <f t="shared" si="1"/>
        <v>247.78761061946901</v>
      </c>
      <c r="N10" s="42"/>
    </row>
    <row r="11" spans="1:14" x14ac:dyDescent="0.15">
      <c r="A11" s="27">
        <v>10</v>
      </c>
      <c r="B11" s="37"/>
      <c r="C11" s="1" t="s">
        <v>20</v>
      </c>
      <c r="D11" s="1">
        <v>23</v>
      </c>
      <c r="E11" s="1">
        <v>216</v>
      </c>
      <c r="F11" s="19">
        <f t="shared" si="0"/>
        <v>4968</v>
      </c>
      <c r="G11" s="2" t="s">
        <v>22</v>
      </c>
      <c r="H11" s="14" t="s">
        <v>29</v>
      </c>
      <c r="I11" s="1">
        <v>1</v>
      </c>
      <c r="J11" s="2" t="s">
        <v>18</v>
      </c>
      <c r="K11" s="19">
        <v>5600</v>
      </c>
      <c r="L11" s="19">
        <f t="shared" si="2"/>
        <v>5600</v>
      </c>
      <c r="M11" s="19">
        <f t="shared" si="1"/>
        <v>243.47826086956499</v>
      </c>
      <c r="N11" s="42"/>
    </row>
    <row r="12" spans="1:14" x14ac:dyDescent="0.15">
      <c r="A12" s="27">
        <v>11</v>
      </c>
      <c r="B12" s="37"/>
      <c r="C12" s="1" t="s">
        <v>20</v>
      </c>
      <c r="D12" s="1">
        <v>21.4</v>
      </c>
      <c r="E12" s="1">
        <v>217</v>
      </c>
      <c r="F12" s="19">
        <f t="shared" si="0"/>
        <v>4643.8</v>
      </c>
      <c r="G12" s="2" t="s">
        <v>22</v>
      </c>
      <c r="H12" s="14" t="s">
        <v>29</v>
      </c>
      <c r="I12" s="1">
        <v>1</v>
      </c>
      <c r="J12" s="2" t="s">
        <v>18</v>
      </c>
      <c r="K12" s="19">
        <v>5600</v>
      </c>
      <c r="L12" s="19">
        <f t="shared" si="2"/>
        <v>5600</v>
      </c>
      <c r="M12" s="19">
        <f t="shared" si="1"/>
        <v>261.682242990654</v>
      </c>
      <c r="N12" s="42"/>
    </row>
    <row r="13" spans="1:14" x14ac:dyDescent="0.15">
      <c r="A13" s="27">
        <v>12</v>
      </c>
      <c r="B13" s="37"/>
      <c r="C13" s="14" t="s">
        <v>30</v>
      </c>
      <c r="D13" s="14">
        <v>332</v>
      </c>
      <c r="E13" s="14">
        <v>300</v>
      </c>
      <c r="F13" s="14">
        <f t="shared" si="0"/>
        <v>99600</v>
      </c>
      <c r="G13" s="14" t="s">
        <v>31</v>
      </c>
      <c r="H13" s="14" t="s">
        <v>32</v>
      </c>
      <c r="I13" s="14">
        <v>12</v>
      </c>
      <c r="J13" s="14" t="s">
        <v>18</v>
      </c>
      <c r="K13" s="14">
        <v>9000</v>
      </c>
      <c r="L13" s="14">
        <f t="shared" si="2"/>
        <v>108000</v>
      </c>
      <c r="M13" s="31">
        <f t="shared" si="1"/>
        <v>325.30120481927702</v>
      </c>
      <c r="N13" s="42"/>
    </row>
    <row r="14" spans="1:14" x14ac:dyDescent="0.15">
      <c r="A14" s="27">
        <v>13</v>
      </c>
      <c r="B14" s="28"/>
      <c r="C14" s="1"/>
      <c r="D14" s="1"/>
      <c r="E14" s="1"/>
      <c r="F14" s="19"/>
      <c r="G14" s="2"/>
      <c r="H14" s="14"/>
      <c r="I14" s="1"/>
      <c r="J14" s="2"/>
      <c r="K14" s="19"/>
      <c r="L14" s="19">
        <f>SUM(L2:L13)</f>
        <v>164200</v>
      </c>
      <c r="M14" s="19"/>
      <c r="N14" s="19"/>
    </row>
    <row r="15" spans="1:14" x14ac:dyDescent="0.15">
      <c r="A15" s="27">
        <v>14</v>
      </c>
      <c r="B15" s="5"/>
      <c r="C15" s="5"/>
      <c r="D15" s="6"/>
      <c r="E15" s="5"/>
      <c r="F15" s="18"/>
      <c r="G15" s="2"/>
      <c r="H15" s="5"/>
      <c r="I15" s="5"/>
      <c r="J15" s="5"/>
      <c r="K15" s="5"/>
      <c r="L15" s="18"/>
      <c r="M15" s="19"/>
      <c r="N15" s="19"/>
    </row>
    <row r="16" spans="1:14" x14ac:dyDescent="0.15">
      <c r="A16" s="27">
        <v>15</v>
      </c>
      <c r="B16" s="38" t="s">
        <v>33</v>
      </c>
      <c r="C16" s="14" t="s">
        <v>34</v>
      </c>
      <c r="D16" s="14">
        <v>18</v>
      </c>
      <c r="E16" s="14">
        <v>220</v>
      </c>
      <c r="F16" s="14">
        <f t="shared" ref="F16:F21" si="3">E16*D16</f>
        <v>3960</v>
      </c>
      <c r="G16" s="2" t="s">
        <v>22</v>
      </c>
      <c r="H16" s="14" t="s">
        <v>35</v>
      </c>
      <c r="I16" s="14">
        <v>1</v>
      </c>
      <c r="J16" s="14" t="s">
        <v>18</v>
      </c>
      <c r="K16" s="14">
        <v>4500</v>
      </c>
      <c r="L16" s="14">
        <f t="shared" ref="L16:L21" si="4">K16*I16</f>
        <v>4500</v>
      </c>
      <c r="M16" s="14">
        <f t="shared" ref="M16:M21" si="5">L16/D16</f>
        <v>250</v>
      </c>
      <c r="N16" s="43" t="s">
        <v>36</v>
      </c>
    </row>
    <row r="17" spans="1:17" x14ac:dyDescent="0.15">
      <c r="A17" s="27">
        <v>16</v>
      </c>
      <c r="B17" s="38"/>
      <c r="C17" s="14" t="s">
        <v>37</v>
      </c>
      <c r="D17" s="14">
        <v>21</v>
      </c>
      <c r="E17" s="14">
        <v>220</v>
      </c>
      <c r="F17" s="14">
        <f t="shared" si="3"/>
        <v>4620</v>
      </c>
      <c r="G17" s="2" t="s">
        <v>22</v>
      </c>
      <c r="H17" s="14" t="s">
        <v>29</v>
      </c>
      <c r="I17" s="14">
        <v>1</v>
      </c>
      <c r="J17" s="14" t="s">
        <v>18</v>
      </c>
      <c r="K17" s="14">
        <v>5600</v>
      </c>
      <c r="L17" s="14">
        <f t="shared" si="4"/>
        <v>5600</v>
      </c>
      <c r="M17" s="31">
        <f t="shared" si="5"/>
        <v>266.66666666666703</v>
      </c>
      <c r="N17" s="38"/>
    </row>
    <row r="18" spans="1:17" x14ac:dyDescent="0.15">
      <c r="A18" s="27">
        <v>17</v>
      </c>
      <c r="B18" s="38"/>
      <c r="C18" s="14" t="s">
        <v>38</v>
      </c>
      <c r="D18" s="14">
        <v>19</v>
      </c>
      <c r="E18" s="14">
        <v>220</v>
      </c>
      <c r="F18" s="14">
        <f t="shared" si="3"/>
        <v>4180</v>
      </c>
      <c r="G18" s="2" t="s">
        <v>22</v>
      </c>
      <c r="H18" s="14" t="s">
        <v>35</v>
      </c>
      <c r="I18" s="14">
        <v>1</v>
      </c>
      <c r="J18" s="14" t="s">
        <v>18</v>
      </c>
      <c r="K18" s="14">
        <v>4500</v>
      </c>
      <c r="L18" s="14">
        <f t="shared" si="4"/>
        <v>4500</v>
      </c>
      <c r="M18" s="31">
        <f t="shared" si="5"/>
        <v>236.842105263158</v>
      </c>
      <c r="N18" s="38"/>
    </row>
    <row r="19" spans="1:17" x14ac:dyDescent="0.15">
      <c r="A19" s="27">
        <v>18</v>
      </c>
      <c r="B19" s="38"/>
      <c r="C19" s="14" t="s">
        <v>34</v>
      </c>
      <c r="D19" s="14">
        <v>17</v>
      </c>
      <c r="E19" s="14">
        <v>220</v>
      </c>
      <c r="F19" s="14">
        <f t="shared" si="3"/>
        <v>3740</v>
      </c>
      <c r="G19" s="2" t="s">
        <v>22</v>
      </c>
      <c r="H19" s="14" t="s">
        <v>35</v>
      </c>
      <c r="I19" s="14">
        <v>1</v>
      </c>
      <c r="J19" s="14" t="s">
        <v>18</v>
      </c>
      <c r="K19" s="14">
        <v>4500</v>
      </c>
      <c r="L19" s="14">
        <f t="shared" si="4"/>
        <v>4500</v>
      </c>
      <c r="M19" s="31">
        <f t="shared" si="5"/>
        <v>264.70588235294099</v>
      </c>
      <c r="N19" s="38"/>
    </row>
    <row r="20" spans="1:17" x14ac:dyDescent="0.15">
      <c r="A20" s="27">
        <v>19</v>
      </c>
      <c r="B20" s="38"/>
      <c r="C20" s="14" t="s">
        <v>39</v>
      </c>
      <c r="D20" s="14">
        <v>15</v>
      </c>
      <c r="E20" s="14">
        <v>220</v>
      </c>
      <c r="F20" s="14">
        <f t="shared" si="3"/>
        <v>3300</v>
      </c>
      <c r="G20" s="2" t="s">
        <v>22</v>
      </c>
      <c r="H20" s="14" t="s">
        <v>23</v>
      </c>
      <c r="I20" s="14">
        <v>1</v>
      </c>
      <c r="J20" s="14" t="s">
        <v>18</v>
      </c>
      <c r="K20" s="14">
        <v>3600</v>
      </c>
      <c r="L20" s="14">
        <f t="shared" si="4"/>
        <v>3600</v>
      </c>
      <c r="M20" s="14">
        <f t="shared" si="5"/>
        <v>240</v>
      </c>
      <c r="N20" s="38"/>
    </row>
    <row r="21" spans="1:17" x14ac:dyDescent="0.15">
      <c r="A21" s="27">
        <v>20</v>
      </c>
      <c r="B21" s="38"/>
      <c r="C21" s="14" t="s">
        <v>40</v>
      </c>
      <c r="D21" s="14">
        <v>15</v>
      </c>
      <c r="E21" s="14">
        <v>220</v>
      </c>
      <c r="F21" s="14">
        <f t="shared" si="3"/>
        <v>3300</v>
      </c>
      <c r="G21" s="2" t="s">
        <v>22</v>
      </c>
      <c r="H21" s="14" t="s">
        <v>23</v>
      </c>
      <c r="I21" s="14">
        <v>1</v>
      </c>
      <c r="J21" s="14" t="s">
        <v>18</v>
      </c>
      <c r="K21" s="14">
        <v>3600</v>
      </c>
      <c r="L21" s="14">
        <f t="shared" si="4"/>
        <v>3600</v>
      </c>
      <c r="M21" s="14">
        <f t="shared" si="5"/>
        <v>240</v>
      </c>
      <c r="N21" s="38"/>
    </row>
    <row r="22" spans="1:17" x14ac:dyDescent="0.15">
      <c r="A22" s="27">
        <v>21</v>
      </c>
      <c r="B22" s="14"/>
      <c r="C22" s="14"/>
      <c r="D22" s="14"/>
      <c r="E22" s="14"/>
      <c r="F22" s="14"/>
      <c r="G22" s="2"/>
      <c r="H22" s="14"/>
      <c r="I22" s="14"/>
      <c r="J22" s="14"/>
      <c r="K22" s="14"/>
      <c r="L22" s="14">
        <f>SUM(L16:L21)</f>
        <v>26300</v>
      </c>
      <c r="M22" s="14"/>
      <c r="N22" s="38"/>
    </row>
    <row r="23" spans="1:17" x14ac:dyDescent="0.15">
      <c r="A23" s="27">
        <v>22</v>
      </c>
      <c r="B23" s="10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0"/>
      <c r="O23" s="32"/>
      <c r="P23" s="32"/>
      <c r="Q23" s="32"/>
    </row>
    <row r="24" spans="1:17" x14ac:dyDescent="0.15">
      <c r="A24" s="27">
        <v>23</v>
      </c>
      <c r="B24" s="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3"/>
    </row>
    <row r="25" spans="1:17" x14ac:dyDescent="0.15">
      <c r="A25" s="27">
        <v>24</v>
      </c>
      <c r="B25" s="39" t="s">
        <v>14</v>
      </c>
      <c r="C25" s="14" t="s">
        <v>41</v>
      </c>
      <c r="D25" s="14">
        <v>9</v>
      </c>
      <c r="E25" s="14">
        <v>220</v>
      </c>
      <c r="F25" s="14">
        <f t="shared" ref="F25:F39" si="6">E25*D25</f>
        <v>1980</v>
      </c>
      <c r="G25" s="29" t="s">
        <v>22</v>
      </c>
      <c r="H25" s="14" t="s">
        <v>25</v>
      </c>
      <c r="I25" s="14">
        <v>1</v>
      </c>
      <c r="J25" s="14" t="s">
        <v>18</v>
      </c>
      <c r="K25" s="14">
        <v>2200</v>
      </c>
      <c r="L25" s="14">
        <f t="shared" ref="L25:L39" si="7">K25*I25</f>
        <v>2200</v>
      </c>
      <c r="M25" s="31">
        <f t="shared" ref="M25:M39" si="8">L25/D25</f>
        <v>244.444444444444</v>
      </c>
      <c r="N25" s="44" t="s">
        <v>42</v>
      </c>
    </row>
    <row r="26" spans="1:17" x14ac:dyDescent="0.15">
      <c r="A26" s="27">
        <v>25</v>
      </c>
      <c r="B26" s="40"/>
      <c r="C26" s="14" t="s">
        <v>43</v>
      </c>
      <c r="D26" s="14">
        <v>9</v>
      </c>
      <c r="E26" s="14">
        <v>220</v>
      </c>
      <c r="F26" s="14">
        <f t="shared" si="6"/>
        <v>1980</v>
      </c>
      <c r="G26" s="29" t="s">
        <v>22</v>
      </c>
      <c r="H26" s="14" t="s">
        <v>25</v>
      </c>
      <c r="I26" s="14">
        <v>1</v>
      </c>
      <c r="J26" s="14" t="s">
        <v>18</v>
      </c>
      <c r="K26" s="14">
        <v>2200</v>
      </c>
      <c r="L26" s="14">
        <f t="shared" si="7"/>
        <v>2200</v>
      </c>
      <c r="M26" s="31">
        <f t="shared" si="8"/>
        <v>244.444444444444</v>
      </c>
      <c r="N26" s="45"/>
    </row>
    <row r="27" spans="1:17" x14ac:dyDescent="0.15">
      <c r="A27" s="27">
        <v>26</v>
      </c>
      <c r="B27" s="40"/>
      <c r="C27" s="14" t="s">
        <v>44</v>
      </c>
      <c r="D27" s="14">
        <v>9</v>
      </c>
      <c r="E27" s="14">
        <v>220</v>
      </c>
      <c r="F27" s="14">
        <f t="shared" si="6"/>
        <v>1980</v>
      </c>
      <c r="G27" s="29" t="s">
        <v>22</v>
      </c>
      <c r="H27" s="14" t="s">
        <v>25</v>
      </c>
      <c r="I27" s="14">
        <v>1</v>
      </c>
      <c r="J27" s="14" t="s">
        <v>18</v>
      </c>
      <c r="K27" s="14">
        <v>2200</v>
      </c>
      <c r="L27" s="14">
        <f t="shared" si="7"/>
        <v>2200</v>
      </c>
      <c r="M27" s="31">
        <f t="shared" si="8"/>
        <v>244.444444444444</v>
      </c>
      <c r="N27" s="45"/>
    </row>
    <row r="28" spans="1:17" x14ac:dyDescent="0.15">
      <c r="A28" s="27">
        <v>27</v>
      </c>
      <c r="B28" s="40"/>
      <c r="C28" s="14" t="s">
        <v>45</v>
      </c>
      <c r="D28" s="14">
        <v>20</v>
      </c>
      <c r="E28" s="14">
        <v>220</v>
      </c>
      <c r="F28" s="14">
        <f t="shared" si="6"/>
        <v>4400</v>
      </c>
      <c r="G28" s="29" t="s">
        <v>22</v>
      </c>
      <c r="H28" s="14" t="s">
        <v>35</v>
      </c>
      <c r="I28" s="14">
        <v>1</v>
      </c>
      <c r="J28" s="14" t="s">
        <v>18</v>
      </c>
      <c r="K28" s="14">
        <v>4500</v>
      </c>
      <c r="L28" s="14">
        <f t="shared" si="7"/>
        <v>4500</v>
      </c>
      <c r="M28" s="31">
        <f t="shared" si="8"/>
        <v>225</v>
      </c>
      <c r="N28" s="45"/>
    </row>
    <row r="29" spans="1:17" x14ac:dyDescent="0.15">
      <c r="A29" s="27">
        <v>28</v>
      </c>
      <c r="B29" s="40"/>
      <c r="C29" s="14" t="s">
        <v>46</v>
      </c>
      <c r="D29" s="14">
        <v>20</v>
      </c>
      <c r="E29" s="14">
        <v>220</v>
      </c>
      <c r="F29" s="14">
        <f t="shared" si="6"/>
        <v>4400</v>
      </c>
      <c r="G29" s="29" t="s">
        <v>22</v>
      </c>
      <c r="H29" s="14" t="s">
        <v>35</v>
      </c>
      <c r="I29" s="14">
        <v>1</v>
      </c>
      <c r="J29" s="14" t="s">
        <v>18</v>
      </c>
      <c r="K29" s="14">
        <v>4500</v>
      </c>
      <c r="L29" s="14">
        <f t="shared" si="7"/>
        <v>4500</v>
      </c>
      <c r="M29" s="31">
        <f t="shared" si="8"/>
        <v>225</v>
      </c>
      <c r="N29" s="45"/>
    </row>
    <row r="30" spans="1:17" x14ac:dyDescent="0.15">
      <c r="A30" s="27">
        <v>29</v>
      </c>
      <c r="B30" s="40"/>
      <c r="C30" s="14" t="s">
        <v>47</v>
      </c>
      <c r="D30" s="14">
        <v>20</v>
      </c>
      <c r="E30" s="14">
        <v>220</v>
      </c>
      <c r="F30" s="14">
        <f t="shared" si="6"/>
        <v>4400</v>
      </c>
      <c r="G30" s="29" t="s">
        <v>22</v>
      </c>
      <c r="H30" s="14" t="s">
        <v>35</v>
      </c>
      <c r="I30" s="14">
        <v>1</v>
      </c>
      <c r="J30" s="14" t="s">
        <v>18</v>
      </c>
      <c r="K30" s="14">
        <v>4500</v>
      </c>
      <c r="L30" s="14">
        <f t="shared" si="7"/>
        <v>4500</v>
      </c>
      <c r="M30" s="31">
        <f t="shared" si="8"/>
        <v>225</v>
      </c>
      <c r="N30" s="45"/>
    </row>
    <row r="31" spans="1:17" x14ac:dyDescent="0.15">
      <c r="A31" s="27">
        <v>30</v>
      </c>
      <c r="B31" s="40"/>
      <c r="C31" s="14" t="s">
        <v>48</v>
      </c>
      <c r="D31" s="14">
        <v>20</v>
      </c>
      <c r="E31" s="14">
        <v>220</v>
      </c>
      <c r="F31" s="14">
        <f t="shared" si="6"/>
        <v>4400</v>
      </c>
      <c r="G31" s="29" t="s">
        <v>22</v>
      </c>
      <c r="H31" s="14" t="s">
        <v>35</v>
      </c>
      <c r="I31" s="14">
        <v>1</v>
      </c>
      <c r="J31" s="14" t="s">
        <v>18</v>
      </c>
      <c r="K31" s="14">
        <v>4500</v>
      </c>
      <c r="L31" s="14">
        <f t="shared" si="7"/>
        <v>4500</v>
      </c>
      <c r="M31" s="31">
        <f t="shared" si="8"/>
        <v>225</v>
      </c>
      <c r="N31" s="45"/>
    </row>
    <row r="32" spans="1:17" x14ac:dyDescent="0.15">
      <c r="A32" s="27">
        <v>31</v>
      </c>
      <c r="B32" s="40"/>
      <c r="C32" s="14" t="s">
        <v>49</v>
      </c>
      <c r="D32" s="14">
        <v>20</v>
      </c>
      <c r="E32" s="14">
        <v>220</v>
      </c>
      <c r="F32" s="14">
        <f t="shared" si="6"/>
        <v>4400</v>
      </c>
      <c r="G32" s="29" t="s">
        <v>22</v>
      </c>
      <c r="H32" s="14" t="s">
        <v>35</v>
      </c>
      <c r="I32" s="14">
        <v>1</v>
      </c>
      <c r="J32" s="14" t="s">
        <v>18</v>
      </c>
      <c r="K32" s="14">
        <v>4500</v>
      </c>
      <c r="L32" s="14">
        <f t="shared" si="7"/>
        <v>4500</v>
      </c>
      <c r="M32" s="31">
        <f t="shared" si="8"/>
        <v>225</v>
      </c>
      <c r="N32" s="45"/>
    </row>
    <row r="33" spans="1:14" x14ac:dyDescent="0.15">
      <c r="A33" s="27">
        <v>32</v>
      </c>
      <c r="B33" s="40"/>
      <c r="C33" s="14" t="s">
        <v>50</v>
      </c>
      <c r="D33" s="14">
        <v>8</v>
      </c>
      <c r="E33" s="14">
        <v>220</v>
      </c>
      <c r="F33" s="14">
        <f t="shared" si="6"/>
        <v>1760</v>
      </c>
      <c r="G33" s="29" t="s">
        <v>22</v>
      </c>
      <c r="H33" s="14" t="s">
        <v>25</v>
      </c>
      <c r="I33" s="14">
        <v>1</v>
      </c>
      <c r="J33" s="14" t="s">
        <v>18</v>
      </c>
      <c r="K33" s="14">
        <v>2200</v>
      </c>
      <c r="L33" s="14">
        <f t="shared" si="7"/>
        <v>2200</v>
      </c>
      <c r="M33" s="31">
        <f t="shared" si="8"/>
        <v>275</v>
      </c>
      <c r="N33" s="45"/>
    </row>
    <row r="34" spans="1:14" x14ac:dyDescent="0.15">
      <c r="A34" s="27">
        <v>33</v>
      </c>
      <c r="B34" s="40"/>
      <c r="C34" s="30" t="s">
        <v>51</v>
      </c>
      <c r="D34" s="30">
        <v>205</v>
      </c>
      <c r="E34" s="30">
        <v>250</v>
      </c>
      <c r="F34" s="30">
        <f t="shared" si="6"/>
        <v>51250</v>
      </c>
      <c r="G34" s="2" t="s">
        <v>16</v>
      </c>
      <c r="H34" s="30" t="s">
        <v>52</v>
      </c>
      <c r="I34" s="30">
        <v>6</v>
      </c>
      <c r="J34" s="30" t="s">
        <v>18</v>
      </c>
      <c r="K34" s="30">
        <v>11200</v>
      </c>
      <c r="L34" s="30">
        <f t="shared" si="7"/>
        <v>67200</v>
      </c>
      <c r="M34" s="33">
        <f t="shared" si="8"/>
        <v>327.80487804877998</v>
      </c>
      <c r="N34" s="45"/>
    </row>
    <row r="35" spans="1:14" x14ac:dyDescent="0.15">
      <c r="A35" s="27">
        <v>34</v>
      </c>
      <c r="B35" s="40"/>
      <c r="C35" s="30" t="s">
        <v>53</v>
      </c>
      <c r="D35" s="30">
        <v>39</v>
      </c>
      <c r="E35" s="30">
        <v>300</v>
      </c>
      <c r="F35" s="30">
        <f t="shared" si="6"/>
        <v>11700</v>
      </c>
      <c r="G35" s="30" t="s">
        <v>31</v>
      </c>
      <c r="H35" s="30" t="s">
        <v>54</v>
      </c>
      <c r="I35" s="30">
        <v>2</v>
      </c>
      <c r="J35" s="30" t="s">
        <v>18</v>
      </c>
      <c r="K35" s="30">
        <v>6300</v>
      </c>
      <c r="L35" s="30">
        <f t="shared" si="7"/>
        <v>12600</v>
      </c>
      <c r="M35" s="33">
        <f t="shared" si="8"/>
        <v>323.07692307692298</v>
      </c>
      <c r="N35" s="45"/>
    </row>
    <row r="36" spans="1:14" x14ac:dyDescent="0.15">
      <c r="A36" s="27">
        <v>35</v>
      </c>
      <c r="B36" s="40"/>
      <c r="C36" s="30" t="s">
        <v>55</v>
      </c>
      <c r="D36" s="30">
        <v>55</v>
      </c>
      <c r="E36" s="30">
        <v>300</v>
      </c>
      <c r="F36" s="30">
        <f t="shared" si="6"/>
        <v>16500</v>
      </c>
      <c r="G36" s="30" t="s">
        <v>31</v>
      </c>
      <c r="H36" s="30" t="s">
        <v>56</v>
      </c>
      <c r="I36" s="30">
        <v>2</v>
      </c>
      <c r="J36" s="30" t="s">
        <v>18</v>
      </c>
      <c r="K36" s="30">
        <v>9000</v>
      </c>
      <c r="L36" s="30">
        <f t="shared" si="7"/>
        <v>18000</v>
      </c>
      <c r="M36" s="33">
        <f t="shared" si="8"/>
        <v>327.27272727272702</v>
      </c>
      <c r="N36" s="45"/>
    </row>
    <row r="37" spans="1:14" x14ac:dyDescent="0.15">
      <c r="A37" s="27">
        <v>36</v>
      </c>
      <c r="B37" s="40"/>
      <c r="C37" s="30" t="s">
        <v>57</v>
      </c>
      <c r="D37" s="30">
        <v>36</v>
      </c>
      <c r="E37" s="30">
        <v>300</v>
      </c>
      <c r="F37" s="30">
        <f t="shared" si="6"/>
        <v>10800</v>
      </c>
      <c r="G37" s="30" t="s">
        <v>31</v>
      </c>
      <c r="H37" s="30" t="s">
        <v>58</v>
      </c>
      <c r="I37" s="30">
        <v>1</v>
      </c>
      <c r="J37" s="30" t="s">
        <v>18</v>
      </c>
      <c r="K37" s="30">
        <v>10000</v>
      </c>
      <c r="L37" s="30">
        <f t="shared" si="7"/>
        <v>10000</v>
      </c>
      <c r="M37" s="33">
        <f t="shared" si="8"/>
        <v>277.777777777778</v>
      </c>
      <c r="N37" s="45"/>
    </row>
    <row r="38" spans="1:14" x14ac:dyDescent="0.15">
      <c r="A38" s="27">
        <v>37</v>
      </c>
      <c r="B38" s="40"/>
      <c r="C38" s="30" t="s">
        <v>59</v>
      </c>
      <c r="D38" s="30">
        <v>15</v>
      </c>
      <c r="E38" s="30">
        <v>250</v>
      </c>
      <c r="F38" s="30">
        <f t="shared" si="6"/>
        <v>3750</v>
      </c>
      <c r="G38" s="30" t="s">
        <v>31</v>
      </c>
      <c r="H38" s="30" t="s">
        <v>60</v>
      </c>
      <c r="I38" s="30">
        <v>1</v>
      </c>
      <c r="J38" s="30" t="s">
        <v>18</v>
      </c>
      <c r="K38" s="30">
        <v>3600</v>
      </c>
      <c r="L38" s="30">
        <f t="shared" si="7"/>
        <v>3600</v>
      </c>
      <c r="M38" s="33">
        <f t="shared" si="8"/>
        <v>240</v>
      </c>
      <c r="N38" s="45"/>
    </row>
    <row r="39" spans="1:14" x14ac:dyDescent="0.15">
      <c r="A39" s="27">
        <v>38</v>
      </c>
      <c r="B39" s="40"/>
      <c r="C39" s="30" t="s">
        <v>61</v>
      </c>
      <c r="D39" s="30">
        <v>7</v>
      </c>
      <c r="E39" s="30">
        <v>300</v>
      </c>
      <c r="F39" s="30">
        <f t="shared" si="6"/>
        <v>2100</v>
      </c>
      <c r="G39" s="30" t="s">
        <v>31</v>
      </c>
      <c r="H39" s="30" t="s">
        <v>60</v>
      </c>
      <c r="I39" s="30">
        <v>1</v>
      </c>
      <c r="J39" s="30" t="s">
        <v>18</v>
      </c>
      <c r="K39" s="30">
        <v>3600</v>
      </c>
      <c r="L39" s="30">
        <f t="shared" si="7"/>
        <v>3600</v>
      </c>
      <c r="M39" s="33">
        <f t="shared" si="8"/>
        <v>514.28571428571399</v>
      </c>
      <c r="N39" s="46"/>
    </row>
    <row r="40" spans="1:14" x14ac:dyDescent="0.15">
      <c r="A40" s="27">
        <v>39</v>
      </c>
      <c r="B40" s="41"/>
      <c r="C40" s="14"/>
      <c r="D40" s="14"/>
      <c r="E40" s="14"/>
      <c r="F40" s="14"/>
      <c r="G40" s="29"/>
      <c r="H40" s="14"/>
      <c r="I40" s="14"/>
      <c r="J40" s="14"/>
      <c r="K40" s="14"/>
      <c r="L40" s="14">
        <f>SUM(L25:L39)</f>
        <v>146300</v>
      </c>
      <c r="M40" s="34"/>
      <c r="N40" s="22"/>
    </row>
    <row r="41" spans="1:14" x14ac:dyDescent="0.15">
      <c r="A41" s="27">
        <v>40</v>
      </c>
      <c r="B41" s="3"/>
      <c r="C41" s="14"/>
      <c r="D41" s="14"/>
      <c r="E41" s="14" t="s">
        <v>62</v>
      </c>
      <c r="F41" s="14"/>
      <c r="G41" s="14"/>
      <c r="H41" s="14"/>
      <c r="I41" s="14"/>
      <c r="J41" s="14"/>
      <c r="K41" s="14"/>
      <c r="L41" s="14"/>
      <c r="M41" s="14"/>
      <c r="N41" s="3"/>
    </row>
    <row r="42" spans="1:14" x14ac:dyDescent="0.15">
      <c r="A42" s="27">
        <v>41</v>
      </c>
      <c r="B42" s="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3"/>
    </row>
    <row r="43" spans="1:14" x14ac:dyDescent="0.15">
      <c r="A43" s="27">
        <v>42</v>
      </c>
      <c r="B43" s="38" t="s">
        <v>33</v>
      </c>
      <c r="C43" s="14" t="s">
        <v>63</v>
      </c>
      <c r="D43" s="14">
        <v>8</v>
      </c>
      <c r="E43" s="14">
        <v>220</v>
      </c>
      <c r="F43" s="14">
        <f t="shared" ref="F43:F51" si="9">E43*D43</f>
        <v>1760</v>
      </c>
      <c r="G43" s="2" t="s">
        <v>22</v>
      </c>
      <c r="H43" s="14" t="s">
        <v>25</v>
      </c>
      <c r="I43" s="14">
        <v>1</v>
      </c>
      <c r="J43" s="14" t="s">
        <v>18</v>
      </c>
      <c r="K43" s="14">
        <v>2200</v>
      </c>
      <c r="L43" s="14">
        <f>K43*I43</f>
        <v>2200</v>
      </c>
      <c r="M43" s="14">
        <f>L43/D43</f>
        <v>275</v>
      </c>
      <c r="N43" s="43" t="s">
        <v>64</v>
      </c>
    </row>
    <row r="44" spans="1:14" x14ac:dyDescent="0.15">
      <c r="A44" s="27">
        <v>43</v>
      </c>
      <c r="B44" s="38"/>
      <c r="C44" s="14" t="s">
        <v>63</v>
      </c>
      <c r="D44" s="14">
        <v>8</v>
      </c>
      <c r="E44" s="14">
        <v>220</v>
      </c>
      <c r="F44" s="14">
        <f t="shared" si="9"/>
        <v>1760</v>
      </c>
      <c r="G44" s="2" t="s">
        <v>22</v>
      </c>
      <c r="H44" s="14" t="s">
        <v>25</v>
      </c>
      <c r="I44" s="14">
        <v>1</v>
      </c>
      <c r="J44" s="14" t="s">
        <v>18</v>
      </c>
      <c r="K44" s="14">
        <v>2200</v>
      </c>
      <c r="L44" s="14">
        <f t="shared" ref="L44:L51" si="10">K44*I44</f>
        <v>2200</v>
      </c>
      <c r="M44" s="14">
        <f t="shared" ref="M44:M51" si="11">L44/D44</f>
        <v>275</v>
      </c>
      <c r="N44" s="38"/>
    </row>
    <row r="45" spans="1:14" x14ac:dyDescent="0.15">
      <c r="A45" s="27">
        <v>44</v>
      </c>
      <c r="B45" s="38"/>
      <c r="C45" s="14" t="s">
        <v>65</v>
      </c>
      <c r="D45" s="14">
        <v>6</v>
      </c>
      <c r="E45" s="14">
        <v>220</v>
      </c>
      <c r="F45" s="14">
        <f t="shared" si="9"/>
        <v>1320</v>
      </c>
      <c r="G45" s="2" t="s">
        <v>22</v>
      </c>
      <c r="H45" s="14" t="s">
        <v>25</v>
      </c>
      <c r="I45" s="14">
        <v>1</v>
      </c>
      <c r="J45" s="14" t="s">
        <v>18</v>
      </c>
      <c r="K45" s="14">
        <v>2200</v>
      </c>
      <c r="L45" s="14">
        <f t="shared" si="10"/>
        <v>2200</v>
      </c>
      <c r="M45" s="31">
        <f t="shared" si="11"/>
        <v>366.66666666666703</v>
      </c>
      <c r="N45" s="38"/>
    </row>
    <row r="46" spans="1:14" x14ac:dyDescent="0.15">
      <c r="A46" s="27">
        <v>45</v>
      </c>
      <c r="B46" s="38"/>
      <c r="C46" s="14" t="s">
        <v>66</v>
      </c>
      <c r="D46" s="14">
        <v>20</v>
      </c>
      <c r="E46" s="14">
        <v>220</v>
      </c>
      <c r="F46" s="14">
        <f t="shared" si="9"/>
        <v>4400</v>
      </c>
      <c r="G46" s="2" t="s">
        <v>22</v>
      </c>
      <c r="H46" s="14" t="s">
        <v>35</v>
      </c>
      <c r="I46" s="14">
        <v>1</v>
      </c>
      <c r="J46" s="14" t="s">
        <v>18</v>
      </c>
      <c r="K46" s="14">
        <v>4500</v>
      </c>
      <c r="L46" s="14">
        <f t="shared" si="10"/>
        <v>4500</v>
      </c>
      <c r="M46" s="31">
        <f t="shared" si="11"/>
        <v>225</v>
      </c>
      <c r="N46" s="38"/>
    </row>
    <row r="47" spans="1:14" x14ac:dyDescent="0.15">
      <c r="A47" s="27">
        <v>46</v>
      </c>
      <c r="B47" s="38"/>
      <c r="C47" s="14" t="s">
        <v>34</v>
      </c>
      <c r="D47" s="14">
        <v>17</v>
      </c>
      <c r="E47" s="14">
        <v>220</v>
      </c>
      <c r="F47" s="14">
        <f t="shared" si="9"/>
        <v>3740</v>
      </c>
      <c r="G47" s="2" t="s">
        <v>22</v>
      </c>
      <c r="H47" s="14" t="s">
        <v>35</v>
      </c>
      <c r="I47" s="14">
        <v>1</v>
      </c>
      <c r="J47" s="14" t="s">
        <v>18</v>
      </c>
      <c r="K47" s="14">
        <v>4500</v>
      </c>
      <c r="L47" s="14">
        <f t="shared" si="10"/>
        <v>4500</v>
      </c>
      <c r="M47" s="31">
        <f t="shared" si="11"/>
        <v>264.70588235294099</v>
      </c>
      <c r="N47" s="38"/>
    </row>
    <row r="48" spans="1:14" x14ac:dyDescent="0.15">
      <c r="A48" s="27">
        <v>47</v>
      </c>
      <c r="B48" s="38"/>
      <c r="C48" s="14" t="s">
        <v>67</v>
      </c>
      <c r="D48" s="14">
        <v>20</v>
      </c>
      <c r="E48" s="14">
        <v>220</v>
      </c>
      <c r="F48" s="14">
        <f t="shared" si="9"/>
        <v>4400</v>
      </c>
      <c r="G48" s="2" t="s">
        <v>22</v>
      </c>
      <c r="H48" s="14" t="s">
        <v>35</v>
      </c>
      <c r="I48" s="14">
        <v>1</v>
      </c>
      <c r="J48" s="14" t="s">
        <v>18</v>
      </c>
      <c r="K48" s="14">
        <v>4500</v>
      </c>
      <c r="L48" s="14">
        <f t="shared" si="10"/>
        <v>4500</v>
      </c>
      <c r="M48" s="31">
        <f t="shared" si="11"/>
        <v>225</v>
      </c>
      <c r="N48" s="38"/>
    </row>
    <row r="49" spans="1:14" x14ac:dyDescent="0.15">
      <c r="A49" s="27">
        <v>48</v>
      </c>
      <c r="B49" s="38"/>
      <c r="C49" s="14" t="s">
        <v>68</v>
      </c>
      <c r="D49" s="14">
        <v>18</v>
      </c>
      <c r="E49" s="14">
        <v>220</v>
      </c>
      <c r="F49" s="14">
        <f t="shared" si="9"/>
        <v>3960</v>
      </c>
      <c r="G49" s="2" t="s">
        <v>22</v>
      </c>
      <c r="H49" s="14" t="s">
        <v>35</v>
      </c>
      <c r="I49" s="14">
        <v>1</v>
      </c>
      <c r="J49" s="14" t="s">
        <v>18</v>
      </c>
      <c r="K49" s="14">
        <v>4500</v>
      </c>
      <c r="L49" s="14">
        <f t="shared" si="10"/>
        <v>4500</v>
      </c>
      <c r="M49" s="31">
        <f t="shared" si="11"/>
        <v>250</v>
      </c>
      <c r="N49" s="38"/>
    </row>
    <row r="50" spans="1:14" x14ac:dyDescent="0.15">
      <c r="A50" s="27">
        <v>49</v>
      </c>
      <c r="B50" s="38"/>
      <c r="C50" s="14" t="s">
        <v>69</v>
      </c>
      <c r="D50" s="14">
        <v>13</v>
      </c>
      <c r="E50" s="14">
        <v>220</v>
      </c>
      <c r="F50" s="14">
        <f t="shared" si="9"/>
        <v>2860</v>
      </c>
      <c r="G50" s="2" t="s">
        <v>22</v>
      </c>
      <c r="H50" s="14" t="s">
        <v>23</v>
      </c>
      <c r="I50" s="14">
        <v>1</v>
      </c>
      <c r="J50" s="14" t="s">
        <v>18</v>
      </c>
      <c r="K50" s="14">
        <v>3600</v>
      </c>
      <c r="L50" s="14">
        <f t="shared" si="10"/>
        <v>3600</v>
      </c>
      <c r="M50" s="31">
        <f t="shared" si="11"/>
        <v>276.92307692307702</v>
      </c>
      <c r="N50" s="38"/>
    </row>
    <row r="51" spans="1:14" x14ac:dyDescent="0.15">
      <c r="A51" s="27">
        <v>50</v>
      </c>
      <c r="B51" s="38"/>
      <c r="C51" s="14" t="s">
        <v>70</v>
      </c>
      <c r="D51" s="14">
        <v>13</v>
      </c>
      <c r="E51" s="14">
        <v>220</v>
      </c>
      <c r="F51" s="14">
        <f t="shared" si="9"/>
        <v>2860</v>
      </c>
      <c r="G51" s="2" t="s">
        <v>22</v>
      </c>
      <c r="H51" s="14" t="s">
        <v>23</v>
      </c>
      <c r="I51" s="14">
        <v>1</v>
      </c>
      <c r="J51" s="14" t="s">
        <v>18</v>
      </c>
      <c r="K51" s="14">
        <v>3600</v>
      </c>
      <c r="L51" s="14">
        <f t="shared" si="10"/>
        <v>3600</v>
      </c>
      <c r="M51" s="31">
        <f t="shared" si="11"/>
        <v>276.92307692307702</v>
      </c>
      <c r="N51" s="38"/>
    </row>
    <row r="52" spans="1:14" x14ac:dyDescent="0.15">
      <c r="A52" s="27">
        <v>51</v>
      </c>
      <c r="B52" s="3"/>
      <c r="C52" s="14"/>
      <c r="D52" s="14"/>
      <c r="E52" s="14"/>
      <c r="F52" s="14"/>
      <c r="G52" s="14"/>
      <c r="H52" s="14"/>
      <c r="I52" s="14"/>
      <c r="J52" s="14"/>
      <c r="K52" s="14"/>
      <c r="L52" s="14">
        <f>SUM(L43:L51)</f>
        <v>31800</v>
      </c>
      <c r="M52" s="14"/>
      <c r="N52" s="3"/>
    </row>
    <row r="54" spans="1:14" ht="41.1" customHeight="1" x14ac:dyDescent="0.15">
      <c r="M54" s="35"/>
      <c r="N54" s="36"/>
    </row>
    <row r="55" spans="1:14" ht="17.100000000000001" customHeight="1" x14ac:dyDescent="0.15"/>
    <row r="56" spans="1:14" x14ac:dyDescent="0.15">
      <c r="E56" s="3"/>
      <c r="G56" s="2"/>
      <c r="M56" s="35"/>
      <c r="N56" s="47"/>
    </row>
    <row r="57" spans="1:14" x14ac:dyDescent="0.15">
      <c r="E57" s="3"/>
      <c r="M57" s="35"/>
      <c r="N57" s="47"/>
    </row>
    <row r="58" spans="1:14" x14ac:dyDescent="0.15">
      <c r="E58" s="3"/>
      <c r="M58" s="35"/>
      <c r="N58" s="47"/>
    </row>
    <row r="59" spans="1:14" x14ac:dyDescent="0.15">
      <c r="E59" s="3"/>
      <c r="M59" s="35"/>
      <c r="N59" s="47"/>
    </row>
    <row r="60" spans="1:14" x14ac:dyDescent="0.15">
      <c r="E60" s="3"/>
      <c r="M60" s="35"/>
      <c r="N60" s="47"/>
    </row>
    <row r="61" spans="1:14" x14ac:dyDescent="0.15">
      <c r="E61" s="3"/>
      <c r="M61" s="35"/>
      <c r="N61" s="47"/>
    </row>
  </sheetData>
  <autoFilter ref="H1:H52" xr:uid="{00000000-0009-0000-0000-000000000000}"/>
  <mergeCells count="9">
    <mergeCell ref="N56:N61"/>
    <mergeCell ref="B2:B13"/>
    <mergeCell ref="B16:B21"/>
    <mergeCell ref="B25:B40"/>
    <mergeCell ref="B43:B51"/>
    <mergeCell ref="N2:N13"/>
    <mergeCell ref="N16:N22"/>
    <mergeCell ref="N25:N39"/>
    <mergeCell ref="N43:N51"/>
  </mergeCells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workbookViewId="0">
      <selection activeCell="G30" sqref="G30"/>
    </sheetView>
  </sheetViews>
  <sheetFormatPr defaultColWidth="8.875" defaultRowHeight="13.5" x14ac:dyDescent="0.15"/>
  <cols>
    <col min="3" max="3" width="26.5" customWidth="1"/>
    <col min="4" max="4" width="14.125" customWidth="1"/>
    <col min="5" max="5" width="9" customWidth="1"/>
    <col min="6" max="6" width="13.25" customWidth="1"/>
    <col min="7" max="7" width="21.125" customWidth="1"/>
    <col min="8" max="8" width="16.5" customWidth="1"/>
    <col min="11" max="11" width="9.625"/>
    <col min="12" max="12" width="13"/>
    <col min="13" max="13" width="13" style="4"/>
    <col min="14" max="14" width="18.625" customWidth="1"/>
  </cols>
  <sheetData>
    <row r="1" spans="1:14" x14ac:dyDescent="0.15">
      <c r="A1" t="s">
        <v>71</v>
      </c>
    </row>
    <row r="2" spans="1:14" ht="36" x14ac:dyDescent="0.15">
      <c r="A2" s="5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16" t="s">
        <v>10</v>
      </c>
      <c r="L2" s="16" t="s">
        <v>11</v>
      </c>
      <c r="M2" s="17" t="s">
        <v>12</v>
      </c>
      <c r="N2" s="18" t="s">
        <v>13</v>
      </c>
    </row>
    <row r="3" spans="1:14" x14ac:dyDescent="0.15">
      <c r="A3" s="5"/>
      <c r="B3" s="48" t="s">
        <v>14</v>
      </c>
      <c r="C3" s="7" t="s">
        <v>72</v>
      </c>
      <c r="D3" s="7">
        <v>25.1</v>
      </c>
      <c r="E3" s="8">
        <v>206</v>
      </c>
      <c r="F3" s="9">
        <f t="shared" ref="F3:F9" si="0">E3*D3</f>
        <v>5170.6000000000004</v>
      </c>
      <c r="G3" s="2"/>
      <c r="H3" s="2" t="s">
        <v>73</v>
      </c>
      <c r="I3" s="1">
        <v>1</v>
      </c>
      <c r="J3" s="2" t="s">
        <v>18</v>
      </c>
      <c r="K3" s="19">
        <v>5600</v>
      </c>
      <c r="L3" s="19">
        <f>K3*I3</f>
        <v>5600</v>
      </c>
      <c r="M3" s="20">
        <f>L3/D3</f>
        <v>223.10756972111599</v>
      </c>
      <c r="N3" s="42" t="s">
        <v>74</v>
      </c>
    </row>
    <row r="4" spans="1:14" x14ac:dyDescent="0.15">
      <c r="A4" s="5"/>
      <c r="B4" s="49"/>
      <c r="C4" s="7" t="s">
        <v>75</v>
      </c>
      <c r="D4" s="7">
        <v>25.1</v>
      </c>
      <c r="E4" s="8">
        <v>207</v>
      </c>
      <c r="F4" s="9">
        <f t="shared" si="0"/>
        <v>5195.7</v>
      </c>
      <c r="G4" s="2"/>
      <c r="H4" s="2" t="s">
        <v>73</v>
      </c>
      <c r="I4" s="1">
        <v>1</v>
      </c>
      <c r="J4" s="2" t="s">
        <v>18</v>
      </c>
      <c r="K4" s="19">
        <v>5600</v>
      </c>
      <c r="L4" s="19">
        <f t="shared" ref="L4:L9" si="1">K4*I4</f>
        <v>5600</v>
      </c>
      <c r="M4" s="20">
        <f t="shared" ref="M4:M9" si="2">L4/D4</f>
        <v>223.10756972111599</v>
      </c>
      <c r="N4" s="42"/>
    </row>
    <row r="5" spans="1:14" x14ac:dyDescent="0.15">
      <c r="A5" s="5"/>
      <c r="B5" s="49"/>
      <c r="C5" s="7" t="s">
        <v>76</v>
      </c>
      <c r="D5" s="7">
        <v>67</v>
      </c>
      <c r="E5" s="8">
        <v>208</v>
      </c>
      <c r="F5" s="9">
        <f t="shared" si="0"/>
        <v>13936</v>
      </c>
      <c r="G5" s="2"/>
      <c r="H5" s="2" t="s">
        <v>77</v>
      </c>
      <c r="I5" s="1">
        <v>2</v>
      </c>
      <c r="J5" s="2" t="s">
        <v>18</v>
      </c>
      <c r="K5" s="19">
        <v>8400</v>
      </c>
      <c r="L5" s="19">
        <f t="shared" si="1"/>
        <v>16800</v>
      </c>
      <c r="M5" s="20">
        <f t="shared" si="2"/>
        <v>250.74626865671601</v>
      </c>
      <c r="N5" s="42"/>
    </row>
    <row r="6" spans="1:14" x14ac:dyDescent="0.15">
      <c r="A6" s="5"/>
      <c r="B6" s="49"/>
      <c r="C6" s="7" t="s">
        <v>78</v>
      </c>
      <c r="D6" s="7">
        <v>112</v>
      </c>
      <c r="E6" s="8">
        <v>209</v>
      </c>
      <c r="F6" s="9">
        <f t="shared" si="0"/>
        <v>23408</v>
      </c>
      <c r="G6" s="2"/>
      <c r="H6" s="2" t="s">
        <v>79</v>
      </c>
      <c r="I6" s="1">
        <v>4</v>
      </c>
      <c r="J6" s="2" t="s">
        <v>18</v>
      </c>
      <c r="K6" s="19">
        <v>7100</v>
      </c>
      <c r="L6" s="19">
        <f t="shared" si="1"/>
        <v>28400</v>
      </c>
      <c r="M6" s="20">
        <f t="shared" si="2"/>
        <v>253.57142857142901</v>
      </c>
      <c r="N6" s="42"/>
    </row>
    <row r="7" spans="1:14" x14ac:dyDescent="0.15">
      <c r="A7" s="5"/>
      <c r="B7" s="49"/>
      <c r="C7" s="7" t="s">
        <v>80</v>
      </c>
      <c r="D7" s="7">
        <v>70</v>
      </c>
      <c r="E7" s="8">
        <v>210</v>
      </c>
      <c r="F7" s="9">
        <f t="shared" si="0"/>
        <v>14700</v>
      </c>
      <c r="G7" s="2"/>
      <c r="H7" s="2" t="s">
        <v>79</v>
      </c>
      <c r="I7" s="1">
        <v>2</v>
      </c>
      <c r="J7" s="2" t="s">
        <v>18</v>
      </c>
      <c r="K7" s="19">
        <v>7100</v>
      </c>
      <c r="L7" s="19">
        <f t="shared" si="1"/>
        <v>14200</v>
      </c>
      <c r="M7" s="20">
        <f t="shared" si="2"/>
        <v>202.857142857143</v>
      </c>
      <c r="N7" s="42"/>
    </row>
    <row r="8" spans="1:14" x14ac:dyDescent="0.15">
      <c r="A8" s="5"/>
      <c r="B8" s="49"/>
      <c r="C8" s="7" t="s">
        <v>81</v>
      </c>
      <c r="D8" s="7">
        <v>20.6</v>
      </c>
      <c r="E8" s="8">
        <v>211</v>
      </c>
      <c r="F8" s="9">
        <f t="shared" si="0"/>
        <v>4346.6000000000004</v>
      </c>
      <c r="G8" s="2"/>
      <c r="H8" s="2" t="s">
        <v>73</v>
      </c>
      <c r="I8" s="1">
        <v>1</v>
      </c>
      <c r="J8" s="2" t="s">
        <v>18</v>
      </c>
      <c r="K8" s="19">
        <v>5600</v>
      </c>
      <c r="L8" s="19">
        <f t="shared" si="1"/>
        <v>5600</v>
      </c>
      <c r="M8" s="20">
        <f t="shared" si="2"/>
        <v>271.84466019417499</v>
      </c>
      <c r="N8" s="42"/>
    </row>
    <row r="9" spans="1:14" x14ac:dyDescent="0.15">
      <c r="A9" s="5"/>
      <c r="B9" s="49"/>
      <c r="C9" s="7" t="s">
        <v>20</v>
      </c>
      <c r="D9" s="7">
        <v>38.200000000000003</v>
      </c>
      <c r="E9" s="8">
        <v>212</v>
      </c>
      <c r="F9" s="9">
        <f t="shared" si="0"/>
        <v>8098.4</v>
      </c>
      <c r="G9" s="2"/>
      <c r="H9" s="2" t="s">
        <v>82</v>
      </c>
      <c r="I9" s="1">
        <v>1</v>
      </c>
      <c r="J9" s="2" t="s">
        <v>18</v>
      </c>
      <c r="K9" s="19">
        <v>9000</v>
      </c>
      <c r="L9" s="19">
        <f t="shared" si="1"/>
        <v>9000</v>
      </c>
      <c r="M9" s="20">
        <f t="shared" si="2"/>
        <v>235.602094240838</v>
      </c>
      <c r="N9" s="42"/>
    </row>
    <row r="10" spans="1:14" x14ac:dyDescent="0.15">
      <c r="A10" s="3"/>
      <c r="B10" s="50"/>
      <c r="C10" s="3" t="s">
        <v>83</v>
      </c>
      <c r="D10" s="3"/>
      <c r="E10" s="3"/>
      <c r="F10" s="3"/>
      <c r="G10" s="3"/>
      <c r="H10" s="3"/>
      <c r="I10" s="3"/>
      <c r="J10" s="3"/>
      <c r="K10" s="3"/>
      <c r="L10" s="3">
        <f>SUM(L3:L9)</f>
        <v>85200</v>
      </c>
      <c r="M10" s="21"/>
      <c r="N10" s="3" t="s">
        <v>84</v>
      </c>
    </row>
    <row r="11" spans="1:14" x14ac:dyDescent="0.15">
      <c r="B11" s="39" t="s">
        <v>85</v>
      </c>
      <c r="C11" s="3" t="s">
        <v>86</v>
      </c>
      <c r="D11" s="3">
        <v>19</v>
      </c>
      <c r="E11" s="3">
        <v>220</v>
      </c>
      <c r="F11" s="3">
        <f t="shared" ref="F11:F26" si="3">E11*D11</f>
        <v>4180</v>
      </c>
      <c r="G11" s="3"/>
      <c r="H11" s="2" t="s">
        <v>73</v>
      </c>
      <c r="I11" s="3">
        <v>1</v>
      </c>
      <c r="J11" s="3"/>
      <c r="K11" s="3">
        <v>5600</v>
      </c>
      <c r="L11" s="3">
        <f t="shared" ref="L11:L26" si="4">K11*I11</f>
        <v>5600</v>
      </c>
      <c r="M11" s="21">
        <f>L11/D11</f>
        <v>294.73684210526301</v>
      </c>
      <c r="N11" s="44" t="s">
        <v>87</v>
      </c>
    </row>
    <row r="12" spans="1:14" x14ac:dyDescent="0.15">
      <c r="B12" s="40"/>
      <c r="C12" s="10" t="s">
        <v>88</v>
      </c>
      <c r="D12" s="3">
        <v>30</v>
      </c>
      <c r="E12" s="3">
        <v>220</v>
      </c>
      <c r="F12" s="3">
        <f t="shared" si="3"/>
        <v>6600</v>
      </c>
      <c r="G12" s="3"/>
      <c r="H12" s="2" t="s">
        <v>79</v>
      </c>
      <c r="I12" s="3">
        <v>1</v>
      </c>
      <c r="J12" s="3"/>
      <c r="K12" s="3">
        <v>7100</v>
      </c>
      <c r="L12" s="3">
        <f t="shared" si="4"/>
        <v>7100</v>
      </c>
      <c r="M12" s="21">
        <f t="shared" ref="M12:M26" si="5">L12/D12</f>
        <v>236.666666666667</v>
      </c>
      <c r="N12" s="45"/>
    </row>
    <row r="13" spans="1:14" x14ac:dyDescent="0.15">
      <c r="B13" s="40"/>
      <c r="C13" s="3" t="s">
        <v>89</v>
      </c>
      <c r="D13" s="3">
        <v>19</v>
      </c>
      <c r="E13" s="3">
        <v>220</v>
      </c>
      <c r="F13" s="3">
        <f t="shared" si="3"/>
        <v>4180</v>
      </c>
      <c r="G13" s="3"/>
      <c r="H13" s="2" t="s">
        <v>73</v>
      </c>
      <c r="I13" s="3">
        <v>1</v>
      </c>
      <c r="J13" s="3"/>
      <c r="K13" s="3">
        <v>5600</v>
      </c>
      <c r="L13" s="3">
        <f t="shared" si="4"/>
        <v>5600</v>
      </c>
      <c r="M13" s="21">
        <f t="shared" si="5"/>
        <v>294.73684210526301</v>
      </c>
      <c r="N13" s="45"/>
    </row>
    <row r="14" spans="1:14" x14ac:dyDescent="0.15">
      <c r="B14" s="40"/>
      <c r="C14" s="3" t="s">
        <v>90</v>
      </c>
      <c r="D14" s="3">
        <v>18</v>
      </c>
      <c r="E14" s="3">
        <v>220</v>
      </c>
      <c r="F14" s="3">
        <f t="shared" si="3"/>
        <v>3960</v>
      </c>
      <c r="G14" s="3"/>
      <c r="H14" s="11" t="s">
        <v>91</v>
      </c>
      <c r="I14" s="3">
        <v>1</v>
      </c>
      <c r="J14" s="3"/>
      <c r="K14" s="3">
        <v>4300</v>
      </c>
      <c r="L14" s="3">
        <f t="shared" si="4"/>
        <v>4300</v>
      </c>
      <c r="M14" s="21">
        <f t="shared" si="5"/>
        <v>238.888888888889</v>
      </c>
      <c r="N14" s="45"/>
    </row>
    <row r="15" spans="1:14" x14ac:dyDescent="0.15">
      <c r="B15" s="40"/>
      <c r="C15" s="3" t="s">
        <v>92</v>
      </c>
      <c r="D15" s="3">
        <v>18</v>
      </c>
      <c r="E15" s="3">
        <v>220</v>
      </c>
      <c r="F15" s="3">
        <f t="shared" si="3"/>
        <v>3960</v>
      </c>
      <c r="G15" s="3"/>
      <c r="H15" s="11" t="s">
        <v>91</v>
      </c>
      <c r="I15" s="3">
        <v>1</v>
      </c>
      <c r="J15" s="3"/>
      <c r="K15" s="3">
        <v>4300</v>
      </c>
      <c r="L15" s="3">
        <f t="shared" si="4"/>
        <v>4300</v>
      </c>
      <c r="M15" s="21">
        <f t="shared" si="5"/>
        <v>238.888888888889</v>
      </c>
      <c r="N15" s="45"/>
    </row>
    <row r="16" spans="1:14" x14ac:dyDescent="0.15">
      <c r="B16" s="40"/>
      <c r="C16" s="3" t="s">
        <v>93</v>
      </c>
      <c r="D16" s="3">
        <v>18</v>
      </c>
      <c r="E16" s="3">
        <v>220</v>
      </c>
      <c r="F16" s="3">
        <f t="shared" si="3"/>
        <v>3960</v>
      </c>
      <c r="G16" s="3"/>
      <c r="H16" s="11" t="s">
        <v>91</v>
      </c>
      <c r="I16" s="3">
        <v>1</v>
      </c>
      <c r="J16" s="3"/>
      <c r="K16" s="3">
        <v>4300</v>
      </c>
      <c r="L16" s="3">
        <f t="shared" si="4"/>
        <v>4300</v>
      </c>
      <c r="M16" s="21">
        <f t="shared" si="5"/>
        <v>238.888888888889</v>
      </c>
      <c r="N16" s="45"/>
    </row>
    <row r="17" spans="2:14" x14ac:dyDescent="0.15">
      <c r="B17" s="40"/>
      <c r="C17" s="3" t="s">
        <v>94</v>
      </c>
      <c r="D17" s="3">
        <v>18</v>
      </c>
      <c r="E17" s="3">
        <v>220</v>
      </c>
      <c r="F17" s="3">
        <f t="shared" si="3"/>
        <v>3960</v>
      </c>
      <c r="G17" s="3"/>
      <c r="H17" s="11" t="s">
        <v>91</v>
      </c>
      <c r="I17" s="3">
        <v>1</v>
      </c>
      <c r="J17" s="3"/>
      <c r="K17" s="3">
        <v>4300</v>
      </c>
      <c r="L17" s="3">
        <f t="shared" si="4"/>
        <v>4300</v>
      </c>
      <c r="M17" s="21">
        <f t="shared" si="5"/>
        <v>238.888888888889</v>
      </c>
      <c r="N17" s="45"/>
    </row>
    <row r="18" spans="2:14" x14ac:dyDescent="0.15">
      <c r="B18" s="40"/>
      <c r="C18" s="3" t="s">
        <v>95</v>
      </c>
      <c r="D18" s="3">
        <v>18</v>
      </c>
      <c r="E18" s="3">
        <v>220</v>
      </c>
      <c r="F18" s="3">
        <f t="shared" si="3"/>
        <v>3960</v>
      </c>
      <c r="G18" s="3"/>
      <c r="H18" s="11" t="s">
        <v>91</v>
      </c>
      <c r="I18" s="3">
        <v>1</v>
      </c>
      <c r="J18" s="3"/>
      <c r="K18" s="3">
        <v>4300</v>
      </c>
      <c r="L18" s="3">
        <f t="shared" si="4"/>
        <v>4300</v>
      </c>
      <c r="M18" s="21">
        <f t="shared" si="5"/>
        <v>238.888888888889</v>
      </c>
      <c r="N18" s="45"/>
    </row>
    <row r="19" spans="2:14" x14ac:dyDescent="0.15">
      <c r="B19" s="40"/>
      <c r="C19" s="3" t="s">
        <v>96</v>
      </c>
      <c r="D19" s="3">
        <v>25</v>
      </c>
      <c r="E19" s="3">
        <v>220</v>
      </c>
      <c r="F19" s="3">
        <f t="shared" si="3"/>
        <v>5500</v>
      </c>
      <c r="G19" s="3"/>
      <c r="H19" s="2" t="s">
        <v>73</v>
      </c>
      <c r="I19" s="3">
        <v>1</v>
      </c>
      <c r="J19" s="3"/>
      <c r="K19" s="3">
        <v>5600</v>
      </c>
      <c r="L19" s="3">
        <f t="shared" si="4"/>
        <v>5600</v>
      </c>
      <c r="M19" s="21">
        <f t="shared" si="5"/>
        <v>224</v>
      </c>
      <c r="N19" s="45"/>
    </row>
    <row r="20" spans="2:14" x14ac:dyDescent="0.15">
      <c r="B20" s="40"/>
      <c r="C20" s="3" t="s">
        <v>97</v>
      </c>
      <c r="D20" s="3">
        <v>33</v>
      </c>
      <c r="E20" s="3">
        <v>220</v>
      </c>
      <c r="F20" s="3">
        <f t="shared" si="3"/>
        <v>7260</v>
      </c>
      <c r="G20" s="3"/>
      <c r="H20" s="2" t="s">
        <v>79</v>
      </c>
      <c r="I20" s="3">
        <v>1</v>
      </c>
      <c r="J20" s="3"/>
      <c r="K20" s="3">
        <v>7100</v>
      </c>
      <c r="L20" s="3">
        <f t="shared" si="4"/>
        <v>7100</v>
      </c>
      <c r="M20" s="21">
        <f t="shared" si="5"/>
        <v>215.15151515151501</v>
      </c>
      <c r="N20" s="45"/>
    </row>
    <row r="21" spans="2:14" x14ac:dyDescent="0.15">
      <c r="B21" s="40"/>
      <c r="C21" s="3" t="s">
        <v>97</v>
      </c>
      <c r="D21" s="3">
        <v>25</v>
      </c>
      <c r="E21" s="3">
        <v>220</v>
      </c>
      <c r="F21" s="3">
        <f t="shared" si="3"/>
        <v>5500</v>
      </c>
      <c r="G21" s="3"/>
      <c r="H21" s="2" t="s">
        <v>73</v>
      </c>
      <c r="I21" s="3">
        <v>1</v>
      </c>
      <c r="J21" s="3"/>
      <c r="K21" s="3">
        <v>5600</v>
      </c>
      <c r="L21" s="3">
        <f t="shared" si="4"/>
        <v>5600</v>
      </c>
      <c r="M21" s="21">
        <f t="shared" si="5"/>
        <v>224</v>
      </c>
      <c r="N21" s="45"/>
    </row>
    <row r="22" spans="2:14" x14ac:dyDescent="0.15">
      <c r="B22" s="40"/>
      <c r="C22" s="3" t="s">
        <v>98</v>
      </c>
      <c r="D22" s="3">
        <v>32</v>
      </c>
      <c r="E22" s="3">
        <v>220</v>
      </c>
      <c r="F22" s="3">
        <f t="shared" si="3"/>
        <v>7040</v>
      </c>
      <c r="G22" s="3"/>
      <c r="H22" s="2" t="s">
        <v>79</v>
      </c>
      <c r="I22" s="3">
        <v>1</v>
      </c>
      <c r="J22" s="3"/>
      <c r="K22" s="3">
        <v>7100</v>
      </c>
      <c r="L22" s="3">
        <f t="shared" si="4"/>
        <v>7100</v>
      </c>
      <c r="M22" s="21">
        <f t="shared" si="5"/>
        <v>221.875</v>
      </c>
      <c r="N22" s="45"/>
    </row>
    <row r="23" spans="2:14" x14ac:dyDescent="0.15">
      <c r="B23" s="40"/>
      <c r="C23" s="3" t="s">
        <v>95</v>
      </c>
      <c r="D23" s="3">
        <v>25</v>
      </c>
      <c r="E23" s="3">
        <v>220</v>
      </c>
      <c r="F23" s="3">
        <f t="shared" si="3"/>
        <v>5500</v>
      </c>
      <c r="G23" s="3"/>
      <c r="H23" s="2" t="s">
        <v>73</v>
      </c>
      <c r="I23" s="3">
        <v>1</v>
      </c>
      <c r="J23" s="3"/>
      <c r="K23" s="3">
        <v>5600</v>
      </c>
      <c r="L23" s="3">
        <f t="shared" si="4"/>
        <v>5600</v>
      </c>
      <c r="M23" s="21">
        <f t="shared" si="5"/>
        <v>224</v>
      </c>
      <c r="N23" s="45"/>
    </row>
    <row r="24" spans="2:14" x14ac:dyDescent="0.15">
      <c r="B24" s="40"/>
      <c r="C24" s="3" t="s">
        <v>88</v>
      </c>
      <c r="D24" s="3">
        <v>40</v>
      </c>
      <c r="E24" s="3">
        <v>220</v>
      </c>
      <c r="F24" s="3">
        <f t="shared" si="3"/>
        <v>8800</v>
      </c>
      <c r="G24" s="3"/>
      <c r="H24" s="2" t="s">
        <v>77</v>
      </c>
      <c r="I24" s="3">
        <v>1</v>
      </c>
      <c r="J24" s="3"/>
      <c r="K24" s="3">
        <v>8400</v>
      </c>
      <c r="L24" s="3">
        <f t="shared" si="4"/>
        <v>8400</v>
      </c>
      <c r="M24" s="21">
        <f t="shared" si="5"/>
        <v>210</v>
      </c>
      <c r="N24" s="45"/>
    </row>
    <row r="25" spans="2:14" x14ac:dyDescent="0.15">
      <c r="B25" s="40"/>
      <c r="C25" s="3" t="s">
        <v>99</v>
      </c>
      <c r="D25" s="3">
        <v>87</v>
      </c>
      <c r="E25" s="3">
        <v>220</v>
      </c>
      <c r="F25" s="3">
        <f t="shared" si="3"/>
        <v>19140</v>
      </c>
      <c r="G25" s="3"/>
      <c r="H25" s="2" t="s">
        <v>82</v>
      </c>
      <c r="I25" s="3">
        <v>2</v>
      </c>
      <c r="J25" s="3"/>
      <c r="K25" s="3">
        <v>9000</v>
      </c>
      <c r="L25" s="3">
        <f t="shared" si="4"/>
        <v>18000</v>
      </c>
      <c r="M25" s="21">
        <f t="shared" si="5"/>
        <v>206.89655172413799</v>
      </c>
      <c r="N25" s="45"/>
    </row>
    <row r="26" spans="2:14" x14ac:dyDescent="0.15">
      <c r="B26" s="40"/>
      <c r="C26" s="10" t="s">
        <v>24</v>
      </c>
      <c r="D26" s="3">
        <v>26</v>
      </c>
      <c r="E26" s="3">
        <v>220</v>
      </c>
      <c r="F26" s="3">
        <f t="shared" si="3"/>
        <v>5720</v>
      </c>
      <c r="G26" s="3"/>
      <c r="H26" s="2" t="s">
        <v>73</v>
      </c>
      <c r="I26" s="3">
        <v>1</v>
      </c>
      <c r="J26" s="3"/>
      <c r="K26" s="3">
        <v>5600</v>
      </c>
      <c r="L26" s="3">
        <f t="shared" si="4"/>
        <v>5600</v>
      </c>
      <c r="M26" s="21">
        <f t="shared" si="5"/>
        <v>215.38461538461499</v>
      </c>
      <c r="N26" s="46"/>
    </row>
    <row r="27" spans="2:14" x14ac:dyDescent="0.15">
      <c r="B27" s="41"/>
      <c r="C27" s="3" t="s">
        <v>83</v>
      </c>
      <c r="D27" s="3"/>
      <c r="E27" s="3"/>
      <c r="F27" s="3"/>
      <c r="G27" s="3"/>
      <c r="H27" s="3"/>
      <c r="I27" s="3"/>
      <c r="J27" s="3"/>
      <c r="K27" s="3"/>
      <c r="L27" s="3">
        <f>SUM(L11:L26)</f>
        <v>102800</v>
      </c>
      <c r="M27" s="21"/>
      <c r="N27" s="3" t="s">
        <v>100</v>
      </c>
    </row>
    <row r="28" spans="2:14" x14ac:dyDescent="0.15">
      <c r="B28" s="39" t="s">
        <v>33</v>
      </c>
      <c r="C28" s="10" t="s">
        <v>101</v>
      </c>
      <c r="D28" s="10">
        <v>32</v>
      </c>
      <c r="E28" s="10">
        <v>220</v>
      </c>
      <c r="F28" s="10">
        <f t="shared" ref="F28:F30" si="6">E28*D28</f>
        <v>7040</v>
      </c>
      <c r="G28" s="3" t="s">
        <v>102</v>
      </c>
      <c r="H28" s="12" t="s">
        <v>79</v>
      </c>
      <c r="I28" s="13">
        <v>1</v>
      </c>
      <c r="J28" s="13"/>
      <c r="K28" s="13">
        <v>7100</v>
      </c>
      <c r="L28" s="3">
        <f t="shared" ref="L28:L30" si="7">K28*I28</f>
        <v>7100</v>
      </c>
      <c r="M28" s="23">
        <f>L28/D28</f>
        <v>221.875</v>
      </c>
      <c r="N28" s="38" t="s">
        <v>103</v>
      </c>
    </row>
    <row r="29" spans="2:14" x14ac:dyDescent="0.15">
      <c r="B29" s="40"/>
      <c r="C29" s="10" t="s">
        <v>101</v>
      </c>
      <c r="D29" s="10">
        <v>84</v>
      </c>
      <c r="E29" s="10">
        <v>220</v>
      </c>
      <c r="F29" s="10">
        <f t="shared" si="6"/>
        <v>18480</v>
      </c>
      <c r="G29" s="3" t="s">
        <v>102</v>
      </c>
      <c r="H29" s="12" t="s">
        <v>82</v>
      </c>
      <c r="I29" s="13">
        <v>1</v>
      </c>
      <c r="J29" s="13"/>
      <c r="K29" s="13">
        <v>9000</v>
      </c>
      <c r="L29" s="3">
        <f t="shared" si="7"/>
        <v>9000</v>
      </c>
      <c r="M29" s="23">
        <f>L29/D29</f>
        <v>107.142857142857</v>
      </c>
      <c r="N29" s="38"/>
    </row>
    <row r="30" spans="2:14" x14ac:dyDescent="0.15">
      <c r="B30" s="40"/>
      <c r="C30" s="10" t="s">
        <v>104</v>
      </c>
      <c r="D30" s="10">
        <v>259</v>
      </c>
      <c r="E30" s="10">
        <v>220</v>
      </c>
      <c r="F30" s="10">
        <f t="shared" si="6"/>
        <v>56980</v>
      </c>
      <c r="G30" s="3"/>
      <c r="H30" s="12" t="s">
        <v>73</v>
      </c>
      <c r="I30" s="13">
        <v>10</v>
      </c>
      <c r="J30" s="13"/>
      <c r="K30" s="13">
        <v>5600</v>
      </c>
      <c r="L30" s="3">
        <f t="shared" si="7"/>
        <v>56000</v>
      </c>
      <c r="M30" s="23">
        <f>L30/D30</f>
        <v>216.216216216216</v>
      </c>
      <c r="N30" s="38"/>
    </row>
    <row r="31" spans="2:14" x14ac:dyDescent="0.15">
      <c r="B31" s="41"/>
      <c r="C31" s="3" t="s">
        <v>83</v>
      </c>
      <c r="D31" s="3"/>
      <c r="E31" s="3"/>
      <c r="F31" s="3"/>
      <c r="G31" s="3"/>
      <c r="H31" s="3"/>
      <c r="I31" s="3"/>
      <c r="J31" s="3"/>
      <c r="K31" s="3"/>
      <c r="L31" s="3">
        <f>SUM(L28:L30)</f>
        <v>72100</v>
      </c>
      <c r="M31" s="21"/>
      <c r="N31" s="3" t="s">
        <v>105</v>
      </c>
    </row>
    <row r="32" spans="2:14" x14ac:dyDescent="0.15">
      <c r="B32" s="39" t="s">
        <v>106</v>
      </c>
      <c r="C32" s="3" t="s">
        <v>34</v>
      </c>
      <c r="D32" s="3">
        <v>18</v>
      </c>
      <c r="E32" s="3">
        <v>220</v>
      </c>
      <c r="F32" s="3">
        <f t="shared" ref="F32:F48" si="8">E32*D32</f>
        <v>3960</v>
      </c>
      <c r="G32" s="3"/>
      <c r="H32" s="2" t="s">
        <v>91</v>
      </c>
      <c r="I32" s="3">
        <v>1</v>
      </c>
      <c r="J32" s="3"/>
      <c r="K32" s="3">
        <v>4300</v>
      </c>
      <c r="L32" s="23">
        <v>4300</v>
      </c>
      <c r="M32" s="23">
        <v>238.888888888889</v>
      </c>
      <c r="N32" s="38" t="s">
        <v>107</v>
      </c>
    </row>
    <row r="33" spans="2:14" x14ac:dyDescent="0.15">
      <c r="B33" s="40"/>
      <c r="C33" s="3" t="s">
        <v>34</v>
      </c>
      <c r="D33" s="3">
        <v>18</v>
      </c>
      <c r="E33" s="3">
        <v>220</v>
      </c>
      <c r="F33" s="3">
        <f t="shared" si="8"/>
        <v>3960</v>
      </c>
      <c r="G33" s="3"/>
      <c r="H33" s="2" t="s">
        <v>91</v>
      </c>
      <c r="I33" s="3">
        <v>1</v>
      </c>
      <c r="J33" s="3"/>
      <c r="K33" s="3">
        <v>4300</v>
      </c>
      <c r="L33" s="23">
        <v>4300</v>
      </c>
      <c r="M33" s="23">
        <v>238.888888888889</v>
      </c>
      <c r="N33" s="38"/>
    </row>
    <row r="34" spans="2:14" x14ac:dyDescent="0.15">
      <c r="B34" s="40"/>
      <c r="C34" s="3" t="s">
        <v>108</v>
      </c>
      <c r="D34" s="3">
        <v>27</v>
      </c>
      <c r="E34" s="3">
        <v>220</v>
      </c>
      <c r="F34" s="3">
        <f t="shared" si="8"/>
        <v>5940</v>
      </c>
      <c r="G34" s="3"/>
      <c r="H34" s="2" t="s">
        <v>73</v>
      </c>
      <c r="I34" s="3">
        <v>1</v>
      </c>
      <c r="J34" s="3"/>
      <c r="K34" s="3">
        <v>5600</v>
      </c>
      <c r="L34" s="23">
        <v>5600</v>
      </c>
      <c r="M34" s="23">
        <v>207.40740740740699</v>
      </c>
      <c r="N34" s="38"/>
    </row>
    <row r="35" spans="2:14" x14ac:dyDescent="0.15">
      <c r="B35" s="40"/>
      <c r="C35" s="3" t="s">
        <v>109</v>
      </c>
      <c r="D35" s="3">
        <v>27</v>
      </c>
      <c r="E35" s="3">
        <v>220</v>
      </c>
      <c r="F35" s="3">
        <f t="shared" si="8"/>
        <v>5940</v>
      </c>
      <c r="G35" s="3"/>
      <c r="H35" s="2" t="s">
        <v>73</v>
      </c>
      <c r="I35" s="3">
        <v>1</v>
      </c>
      <c r="J35" s="3"/>
      <c r="K35" s="3">
        <v>5600</v>
      </c>
      <c r="L35" s="23">
        <v>5600</v>
      </c>
      <c r="M35" s="23">
        <v>207.40740740740699</v>
      </c>
      <c r="N35" s="38"/>
    </row>
    <row r="36" spans="2:14" x14ac:dyDescent="0.15">
      <c r="B36" s="40"/>
      <c r="C36" s="3" t="s">
        <v>110</v>
      </c>
      <c r="D36" s="3">
        <v>21</v>
      </c>
      <c r="E36" s="3">
        <v>220</v>
      </c>
      <c r="F36" s="3">
        <f t="shared" si="8"/>
        <v>4620</v>
      </c>
      <c r="G36" s="3"/>
      <c r="H36" s="2" t="s">
        <v>91</v>
      </c>
      <c r="I36" s="3">
        <v>1</v>
      </c>
      <c r="J36" s="3"/>
      <c r="K36" s="3">
        <v>4300</v>
      </c>
      <c r="L36" s="23">
        <v>4300</v>
      </c>
      <c r="M36" s="23">
        <v>204.76190476190499</v>
      </c>
      <c r="N36" s="38"/>
    </row>
    <row r="37" spans="2:14" x14ac:dyDescent="0.15">
      <c r="B37" s="40"/>
      <c r="C37" s="3" t="s">
        <v>34</v>
      </c>
      <c r="D37" s="3">
        <v>17</v>
      </c>
      <c r="E37" s="3">
        <v>220</v>
      </c>
      <c r="F37" s="3">
        <f t="shared" si="8"/>
        <v>3740</v>
      </c>
      <c r="G37" s="3"/>
      <c r="H37" s="2" t="s">
        <v>91</v>
      </c>
      <c r="I37" s="3">
        <v>1</v>
      </c>
      <c r="J37" s="3"/>
      <c r="K37" s="3">
        <v>4300</v>
      </c>
      <c r="L37" s="23">
        <v>4300</v>
      </c>
      <c r="M37" s="23">
        <v>252.941176470588</v>
      </c>
      <c r="N37" s="38"/>
    </row>
    <row r="38" spans="2:14" x14ac:dyDescent="0.15">
      <c r="B38" s="40"/>
      <c r="C38" s="13" t="s">
        <v>111</v>
      </c>
      <c r="D38" s="3">
        <v>28</v>
      </c>
      <c r="E38" s="3">
        <v>220</v>
      </c>
      <c r="F38" s="3">
        <f t="shared" si="8"/>
        <v>6160</v>
      </c>
      <c r="G38" s="3"/>
      <c r="H38" s="2" t="s">
        <v>79</v>
      </c>
      <c r="I38" s="3">
        <v>1</v>
      </c>
      <c r="J38" s="3"/>
      <c r="K38" s="3">
        <v>7100</v>
      </c>
      <c r="L38" s="23">
        <v>7100</v>
      </c>
      <c r="M38" s="23">
        <v>253.57142857142901</v>
      </c>
      <c r="N38" s="38"/>
    </row>
    <row r="39" spans="2:14" x14ac:dyDescent="0.15">
      <c r="B39" s="40"/>
      <c r="C39" s="3" t="s">
        <v>34</v>
      </c>
      <c r="D39" s="3">
        <v>17</v>
      </c>
      <c r="E39" s="3">
        <v>220</v>
      </c>
      <c r="F39" s="3">
        <f t="shared" si="8"/>
        <v>3740</v>
      </c>
      <c r="G39" s="3"/>
      <c r="H39" s="2" t="s">
        <v>91</v>
      </c>
      <c r="I39" s="3">
        <v>1</v>
      </c>
      <c r="J39" s="3"/>
      <c r="K39" s="3">
        <v>4300</v>
      </c>
      <c r="L39" s="23">
        <v>4300</v>
      </c>
      <c r="M39" s="23">
        <v>252.941176470588</v>
      </c>
      <c r="N39" s="38"/>
    </row>
    <row r="40" spans="2:14" x14ac:dyDescent="0.15">
      <c r="B40" s="40"/>
      <c r="C40" s="3" t="s">
        <v>112</v>
      </c>
      <c r="D40" s="3">
        <v>60</v>
      </c>
      <c r="E40" s="3">
        <v>220</v>
      </c>
      <c r="F40" s="3">
        <f t="shared" si="8"/>
        <v>13200</v>
      </c>
      <c r="G40" s="3"/>
      <c r="H40" s="2" t="s">
        <v>79</v>
      </c>
      <c r="I40" s="3">
        <v>2</v>
      </c>
      <c r="J40" s="3"/>
      <c r="K40" s="3">
        <v>7100</v>
      </c>
      <c r="L40" s="23">
        <v>14200</v>
      </c>
      <c r="M40" s="23">
        <v>236.666666666667</v>
      </c>
      <c r="N40" s="38"/>
    </row>
    <row r="41" spans="2:14" x14ac:dyDescent="0.15">
      <c r="B41" s="40"/>
      <c r="C41" s="3" t="s">
        <v>113</v>
      </c>
      <c r="D41" s="3">
        <v>28</v>
      </c>
      <c r="E41" s="3">
        <v>220</v>
      </c>
      <c r="F41" s="3">
        <f t="shared" si="8"/>
        <v>6160</v>
      </c>
      <c r="G41" s="3"/>
      <c r="H41" s="2" t="s">
        <v>79</v>
      </c>
      <c r="I41" s="3">
        <v>1</v>
      </c>
      <c r="J41" s="3"/>
      <c r="K41" s="3">
        <v>7100</v>
      </c>
      <c r="L41" s="23">
        <v>7100</v>
      </c>
      <c r="M41" s="23">
        <v>253.57142857142901</v>
      </c>
      <c r="N41" s="38"/>
    </row>
    <row r="42" spans="2:14" x14ac:dyDescent="0.15">
      <c r="B42" s="40"/>
      <c r="C42" s="3" t="s">
        <v>34</v>
      </c>
      <c r="D42" s="3">
        <v>18</v>
      </c>
      <c r="E42" s="3">
        <v>220</v>
      </c>
      <c r="F42" s="3">
        <f t="shared" si="8"/>
        <v>3960</v>
      </c>
      <c r="G42" s="3"/>
      <c r="H42" s="2" t="s">
        <v>91</v>
      </c>
      <c r="I42" s="3">
        <v>1</v>
      </c>
      <c r="J42" s="3"/>
      <c r="K42" s="3">
        <v>4300</v>
      </c>
      <c r="L42" s="23">
        <v>4300</v>
      </c>
      <c r="M42" s="23">
        <v>238.888888888889</v>
      </c>
      <c r="N42" s="38"/>
    </row>
    <row r="43" spans="2:14" x14ac:dyDescent="0.15">
      <c r="B43" s="40"/>
      <c r="C43" s="3" t="s">
        <v>114</v>
      </c>
      <c r="D43" s="3">
        <v>28</v>
      </c>
      <c r="E43" s="3">
        <v>220</v>
      </c>
      <c r="F43" s="3">
        <f t="shared" si="8"/>
        <v>6160</v>
      </c>
      <c r="G43" s="3"/>
      <c r="H43" s="2" t="s">
        <v>79</v>
      </c>
      <c r="I43" s="3">
        <v>1</v>
      </c>
      <c r="J43" s="3"/>
      <c r="K43" s="3">
        <v>7100</v>
      </c>
      <c r="L43" s="23">
        <v>7100</v>
      </c>
      <c r="M43" s="23">
        <v>253.57142857142901</v>
      </c>
      <c r="N43" s="38"/>
    </row>
    <row r="44" spans="2:14" x14ac:dyDescent="0.15">
      <c r="B44" s="40"/>
      <c r="C44" s="3" t="s">
        <v>34</v>
      </c>
      <c r="D44" s="3">
        <v>18</v>
      </c>
      <c r="E44" s="3">
        <v>220</v>
      </c>
      <c r="F44" s="3">
        <f t="shared" si="8"/>
        <v>3960</v>
      </c>
      <c r="G44" s="3"/>
      <c r="H44" s="2" t="s">
        <v>91</v>
      </c>
      <c r="I44" s="3">
        <v>1</v>
      </c>
      <c r="J44" s="3"/>
      <c r="K44" s="3">
        <v>4300</v>
      </c>
      <c r="L44" s="23">
        <v>4300</v>
      </c>
      <c r="M44" s="23">
        <v>238.888888888889</v>
      </c>
      <c r="N44" s="38"/>
    </row>
    <row r="45" spans="2:14" x14ac:dyDescent="0.15">
      <c r="B45" s="40"/>
      <c r="C45" s="3" t="s">
        <v>115</v>
      </c>
      <c r="D45" s="3">
        <v>68</v>
      </c>
      <c r="E45" s="3">
        <v>220</v>
      </c>
      <c r="F45" s="3">
        <f t="shared" si="8"/>
        <v>14960</v>
      </c>
      <c r="G45" s="3"/>
      <c r="H45" s="2" t="s">
        <v>77</v>
      </c>
      <c r="I45" s="3">
        <v>2</v>
      </c>
      <c r="J45" s="3"/>
      <c r="K45" s="3">
        <v>8400</v>
      </c>
      <c r="L45" s="23">
        <v>16800</v>
      </c>
      <c r="M45" s="23">
        <v>247.058823529412</v>
      </c>
      <c r="N45" s="38"/>
    </row>
    <row r="46" spans="2:14" x14ac:dyDescent="0.15">
      <c r="B46" s="40"/>
      <c r="C46" s="3" t="s">
        <v>116</v>
      </c>
      <c r="D46" s="3">
        <v>18</v>
      </c>
      <c r="E46" s="3">
        <v>220</v>
      </c>
      <c r="F46" s="3">
        <f t="shared" si="8"/>
        <v>3960</v>
      </c>
      <c r="G46" s="3"/>
      <c r="H46" s="2" t="s">
        <v>73</v>
      </c>
      <c r="I46" s="3">
        <v>1</v>
      </c>
      <c r="J46" s="3"/>
      <c r="K46" s="3">
        <v>5600</v>
      </c>
      <c r="L46" s="23">
        <v>5600</v>
      </c>
      <c r="M46" s="23">
        <v>311.11111111111097</v>
      </c>
      <c r="N46" s="38"/>
    </row>
    <row r="47" spans="2:14" x14ac:dyDescent="0.15">
      <c r="B47" s="40"/>
      <c r="C47" s="3" t="s">
        <v>117</v>
      </c>
      <c r="D47" s="3">
        <v>18</v>
      </c>
      <c r="E47" s="3">
        <v>220</v>
      </c>
      <c r="F47" s="3">
        <f t="shared" si="8"/>
        <v>3960</v>
      </c>
      <c r="G47" s="3"/>
      <c r="H47" s="2" t="s">
        <v>73</v>
      </c>
      <c r="I47" s="3">
        <v>1</v>
      </c>
      <c r="J47" s="3"/>
      <c r="K47" s="3">
        <v>5600</v>
      </c>
      <c r="L47" s="23">
        <v>5600</v>
      </c>
      <c r="M47" s="23">
        <v>311.11111111111097</v>
      </c>
      <c r="N47" s="38"/>
    </row>
    <row r="48" spans="2:14" x14ac:dyDescent="0.15">
      <c r="B48" s="40"/>
      <c r="C48" s="3" t="s">
        <v>118</v>
      </c>
      <c r="D48" s="3">
        <v>18</v>
      </c>
      <c r="E48" s="3">
        <v>220</v>
      </c>
      <c r="F48" s="3">
        <f t="shared" si="8"/>
        <v>3960</v>
      </c>
      <c r="G48" s="3"/>
      <c r="H48" s="2" t="s">
        <v>73</v>
      </c>
      <c r="I48" s="3">
        <v>1</v>
      </c>
      <c r="J48" s="3"/>
      <c r="K48" s="3">
        <v>5600</v>
      </c>
      <c r="L48" s="23">
        <v>5600</v>
      </c>
      <c r="M48" s="23">
        <v>311.11111111111097</v>
      </c>
      <c r="N48" s="38"/>
    </row>
    <row r="49" spans="2:14" x14ac:dyDescent="0.15">
      <c r="B49" s="41"/>
      <c r="C49" s="3" t="s">
        <v>83</v>
      </c>
      <c r="D49" s="3"/>
      <c r="E49" s="3"/>
      <c r="F49" s="3"/>
      <c r="G49" s="3"/>
      <c r="H49" s="3"/>
      <c r="I49" s="3"/>
      <c r="J49" s="3"/>
      <c r="K49" s="3"/>
      <c r="L49" s="3">
        <f>SUM(L32:L48)</f>
        <v>110400</v>
      </c>
      <c r="M49" s="21"/>
      <c r="N49" s="3" t="s">
        <v>119</v>
      </c>
    </row>
    <row r="50" spans="2:14" x14ac:dyDescent="0.15">
      <c r="B50" t="s">
        <v>120</v>
      </c>
    </row>
    <row r="51" spans="2:14" x14ac:dyDescent="0.15">
      <c r="B51" s="38" t="s">
        <v>14</v>
      </c>
      <c r="C51" s="3" t="s">
        <v>121</v>
      </c>
      <c r="D51" s="3">
        <v>84</v>
      </c>
      <c r="E51" s="3">
        <v>220</v>
      </c>
      <c r="F51" s="3">
        <f>E51*D51</f>
        <v>18480</v>
      </c>
      <c r="G51" s="3"/>
      <c r="H51" s="2" t="s">
        <v>122</v>
      </c>
      <c r="I51" s="3">
        <v>2</v>
      </c>
      <c r="J51" s="3"/>
      <c r="K51" s="3">
        <v>11200</v>
      </c>
      <c r="L51" s="3">
        <v>22400</v>
      </c>
      <c r="M51" s="23">
        <f>L51/D51</f>
        <v>266.66666666666703</v>
      </c>
      <c r="N51" s="38" t="s">
        <v>123</v>
      </c>
    </row>
    <row r="52" spans="2:14" x14ac:dyDescent="0.15">
      <c r="B52" s="38"/>
      <c r="C52" s="3" t="s">
        <v>124</v>
      </c>
      <c r="D52" s="3">
        <v>80</v>
      </c>
      <c r="E52" s="3">
        <v>220</v>
      </c>
      <c r="F52" s="3">
        <f t="shared" ref="F52:F61" si="9">E52*D52</f>
        <v>17600</v>
      </c>
      <c r="G52" s="3"/>
      <c r="H52" s="2" t="s">
        <v>79</v>
      </c>
      <c r="I52" s="3">
        <v>3</v>
      </c>
      <c r="J52" s="3"/>
      <c r="K52" s="3">
        <v>7100</v>
      </c>
      <c r="L52" s="3">
        <v>18000</v>
      </c>
      <c r="M52" s="23">
        <f t="shared" ref="M52:M61" si="10">L52/D52</f>
        <v>225</v>
      </c>
      <c r="N52" s="38"/>
    </row>
    <row r="53" spans="2:14" x14ac:dyDescent="0.15">
      <c r="B53" s="38"/>
      <c r="C53" s="3" t="s">
        <v>125</v>
      </c>
      <c r="D53" s="3">
        <v>26</v>
      </c>
      <c r="E53" s="3">
        <v>220</v>
      </c>
      <c r="F53" s="3">
        <f t="shared" si="9"/>
        <v>5720</v>
      </c>
      <c r="G53" s="3"/>
      <c r="H53" s="2" t="s">
        <v>73</v>
      </c>
      <c r="I53" s="3">
        <v>1</v>
      </c>
      <c r="J53" s="3"/>
      <c r="K53" s="3">
        <v>5600</v>
      </c>
      <c r="L53" s="3">
        <v>5600</v>
      </c>
      <c r="M53" s="23">
        <f t="shared" si="10"/>
        <v>215.38461538461499</v>
      </c>
      <c r="N53" s="38"/>
    </row>
    <row r="54" spans="2:14" x14ac:dyDescent="0.15">
      <c r="B54" s="38"/>
      <c r="C54" s="3" t="s">
        <v>96</v>
      </c>
      <c r="D54" s="3">
        <v>26</v>
      </c>
      <c r="E54" s="3">
        <v>220</v>
      </c>
      <c r="F54" s="3">
        <f t="shared" si="9"/>
        <v>5720</v>
      </c>
      <c r="G54" s="3"/>
      <c r="H54" s="2" t="s">
        <v>73</v>
      </c>
      <c r="I54" s="3">
        <v>1</v>
      </c>
      <c r="J54" s="3"/>
      <c r="K54" s="3">
        <v>5600</v>
      </c>
      <c r="L54" s="3">
        <v>5600</v>
      </c>
      <c r="M54" s="23">
        <f t="shared" si="10"/>
        <v>215.38461538461499</v>
      </c>
      <c r="N54" s="38"/>
    </row>
    <row r="55" spans="2:14" x14ac:dyDescent="0.15">
      <c r="B55" s="38"/>
      <c r="C55" s="3" t="s">
        <v>126</v>
      </c>
      <c r="D55" s="3">
        <v>31</v>
      </c>
      <c r="E55" s="3">
        <v>220</v>
      </c>
      <c r="F55" s="3">
        <f t="shared" si="9"/>
        <v>6820</v>
      </c>
      <c r="G55" s="3"/>
      <c r="H55" s="2" t="s">
        <v>79</v>
      </c>
      <c r="I55" s="3">
        <v>1</v>
      </c>
      <c r="J55" s="3"/>
      <c r="K55" s="3">
        <v>7100</v>
      </c>
      <c r="L55" s="3">
        <v>7100</v>
      </c>
      <c r="M55" s="23">
        <f t="shared" si="10"/>
        <v>229.03225806451599</v>
      </c>
      <c r="N55" s="38"/>
    </row>
    <row r="56" spans="2:14" x14ac:dyDescent="0.15">
      <c r="B56" s="38"/>
      <c r="C56" s="3" t="s">
        <v>127</v>
      </c>
      <c r="D56" s="3">
        <v>26</v>
      </c>
      <c r="E56" s="3">
        <v>220</v>
      </c>
      <c r="F56" s="3">
        <f t="shared" si="9"/>
        <v>5720</v>
      </c>
      <c r="G56" s="3"/>
      <c r="H56" s="2" t="s">
        <v>73</v>
      </c>
      <c r="I56" s="3">
        <v>1</v>
      </c>
      <c r="J56" s="3"/>
      <c r="K56" s="3">
        <v>5600</v>
      </c>
      <c r="L56" s="3">
        <v>5600</v>
      </c>
      <c r="M56" s="23">
        <f t="shared" si="10"/>
        <v>215.38461538461499</v>
      </c>
      <c r="N56" s="38"/>
    </row>
    <row r="57" spans="2:14" x14ac:dyDescent="0.15">
      <c r="B57" s="38"/>
      <c r="C57" s="3" t="s">
        <v>128</v>
      </c>
      <c r="D57" s="3">
        <v>35</v>
      </c>
      <c r="E57" s="3">
        <v>220</v>
      </c>
      <c r="F57" s="3">
        <f t="shared" si="9"/>
        <v>7700</v>
      </c>
      <c r="G57" s="3"/>
      <c r="H57" s="2" t="s">
        <v>77</v>
      </c>
      <c r="I57" s="3">
        <v>1</v>
      </c>
      <c r="J57" s="3"/>
      <c r="K57" s="3">
        <v>8400</v>
      </c>
      <c r="L57" s="3">
        <v>8400</v>
      </c>
      <c r="M57" s="23">
        <f t="shared" si="10"/>
        <v>240</v>
      </c>
      <c r="N57" s="38"/>
    </row>
    <row r="58" spans="2:14" x14ac:dyDescent="0.15">
      <c r="B58" s="38"/>
      <c r="C58" s="3" t="s">
        <v>129</v>
      </c>
      <c r="D58" s="3">
        <v>33</v>
      </c>
      <c r="E58" s="3">
        <v>220</v>
      </c>
      <c r="F58" s="3">
        <f t="shared" si="9"/>
        <v>7260</v>
      </c>
      <c r="G58" s="3"/>
      <c r="H58" s="2" t="s">
        <v>79</v>
      </c>
      <c r="I58" s="3">
        <v>1</v>
      </c>
      <c r="J58" s="3"/>
      <c r="K58" s="3">
        <v>7100</v>
      </c>
      <c r="L58" s="3">
        <v>7100</v>
      </c>
      <c r="M58" s="23">
        <f t="shared" si="10"/>
        <v>215.15151515151501</v>
      </c>
      <c r="N58" s="38"/>
    </row>
    <row r="59" spans="2:14" x14ac:dyDescent="0.15">
      <c r="B59" s="38"/>
      <c r="C59" s="3" t="s">
        <v>130</v>
      </c>
      <c r="D59" s="3">
        <v>33</v>
      </c>
      <c r="E59" s="3">
        <v>220</v>
      </c>
      <c r="F59" s="3">
        <f t="shared" si="9"/>
        <v>7260</v>
      </c>
      <c r="G59" s="3"/>
      <c r="H59" s="2" t="s">
        <v>79</v>
      </c>
      <c r="I59" s="3">
        <v>1</v>
      </c>
      <c r="J59" s="3"/>
      <c r="K59" s="3">
        <v>7100</v>
      </c>
      <c r="L59" s="3">
        <v>7100</v>
      </c>
      <c r="M59" s="23">
        <f t="shared" si="10"/>
        <v>215.15151515151501</v>
      </c>
      <c r="N59" s="38"/>
    </row>
    <row r="60" spans="2:14" x14ac:dyDescent="0.15">
      <c r="B60" s="38"/>
      <c r="C60" s="3" t="s">
        <v>131</v>
      </c>
      <c r="D60" s="3">
        <v>33</v>
      </c>
      <c r="E60" s="3">
        <v>220</v>
      </c>
      <c r="F60" s="3">
        <f t="shared" si="9"/>
        <v>7260</v>
      </c>
      <c r="G60" s="3"/>
      <c r="H60" s="2" t="s">
        <v>79</v>
      </c>
      <c r="I60" s="3">
        <v>1</v>
      </c>
      <c r="J60" s="3"/>
      <c r="K60" s="3">
        <v>7100</v>
      </c>
      <c r="L60" s="3">
        <v>7100</v>
      </c>
      <c r="M60" s="23">
        <f t="shared" si="10"/>
        <v>215.15151515151501</v>
      </c>
      <c r="N60" s="38"/>
    </row>
    <row r="61" spans="2:14" x14ac:dyDescent="0.15">
      <c r="B61" s="38"/>
      <c r="C61" s="3" t="s">
        <v>132</v>
      </c>
      <c r="D61" s="3">
        <v>56</v>
      </c>
      <c r="E61" s="3">
        <v>180</v>
      </c>
      <c r="F61" s="3">
        <f t="shared" si="9"/>
        <v>10080</v>
      </c>
      <c r="G61" s="3"/>
      <c r="H61" s="2" t="s">
        <v>122</v>
      </c>
      <c r="I61" s="3">
        <v>1</v>
      </c>
      <c r="J61" s="3"/>
      <c r="K61" s="3">
        <v>11200</v>
      </c>
      <c r="L61" s="3">
        <v>11200</v>
      </c>
      <c r="M61" s="23">
        <f t="shared" si="10"/>
        <v>200</v>
      </c>
      <c r="N61" s="38"/>
    </row>
    <row r="62" spans="2:14" x14ac:dyDescent="0.15">
      <c r="B62" s="3"/>
      <c r="C62" s="3" t="s">
        <v>83</v>
      </c>
      <c r="D62" s="3"/>
      <c r="E62" s="3"/>
      <c r="F62" s="3"/>
      <c r="G62" s="3"/>
      <c r="H62" s="3"/>
      <c r="I62" s="3"/>
      <c r="J62" s="3"/>
      <c r="K62" s="3"/>
      <c r="L62" s="3">
        <f>SUM(L51:L61)</f>
        <v>105200</v>
      </c>
      <c r="M62" s="21"/>
      <c r="N62" s="3" t="s">
        <v>133</v>
      </c>
    </row>
    <row r="63" spans="2:14" x14ac:dyDescent="0.15">
      <c r="B63" s="51" t="s">
        <v>85</v>
      </c>
      <c r="C63" s="10" t="s">
        <v>134</v>
      </c>
      <c r="D63" s="10">
        <v>20</v>
      </c>
      <c r="E63" s="10">
        <v>220</v>
      </c>
      <c r="F63" s="10">
        <f t="shared" ref="F63:F77" si="11">E63*D63</f>
        <v>4400</v>
      </c>
      <c r="G63" s="10"/>
      <c r="H63" s="2" t="s">
        <v>91</v>
      </c>
      <c r="I63" s="10">
        <v>1</v>
      </c>
      <c r="J63" s="10"/>
      <c r="K63" s="10">
        <v>4300</v>
      </c>
      <c r="L63" s="10">
        <f t="shared" ref="L63:L77" si="12">K63*I63</f>
        <v>4300</v>
      </c>
      <c r="M63" s="10">
        <f t="shared" ref="M63:M77" si="13">L63/D63</f>
        <v>215</v>
      </c>
      <c r="N63" s="52" t="s">
        <v>135</v>
      </c>
    </row>
    <row r="64" spans="2:14" x14ac:dyDescent="0.15">
      <c r="B64" s="51"/>
      <c r="C64" s="10" t="s">
        <v>136</v>
      </c>
      <c r="D64" s="10">
        <v>30</v>
      </c>
      <c r="E64" s="10">
        <v>220</v>
      </c>
      <c r="F64" s="10">
        <f t="shared" si="11"/>
        <v>6600</v>
      </c>
      <c r="G64" s="10"/>
      <c r="H64" s="2" t="s">
        <v>79</v>
      </c>
      <c r="I64" s="10">
        <v>1</v>
      </c>
      <c r="J64" s="10"/>
      <c r="K64" s="10">
        <v>7100</v>
      </c>
      <c r="L64" s="10">
        <f t="shared" si="12"/>
        <v>7100</v>
      </c>
      <c r="M64" s="24">
        <f t="shared" si="13"/>
        <v>236.666666666667</v>
      </c>
      <c r="N64" s="53"/>
    </row>
    <row r="65" spans="2:14" x14ac:dyDescent="0.15">
      <c r="B65" s="51"/>
      <c r="C65" s="10" t="s">
        <v>24</v>
      </c>
      <c r="D65" s="10">
        <v>18</v>
      </c>
      <c r="E65" s="10">
        <v>220</v>
      </c>
      <c r="F65" s="10">
        <f t="shared" si="11"/>
        <v>3960</v>
      </c>
      <c r="G65" s="10"/>
      <c r="H65" s="2" t="s">
        <v>91</v>
      </c>
      <c r="I65" s="10">
        <v>1</v>
      </c>
      <c r="J65" s="10"/>
      <c r="K65" s="10">
        <v>4300</v>
      </c>
      <c r="L65" s="10">
        <f t="shared" si="12"/>
        <v>4300</v>
      </c>
      <c r="M65" s="24">
        <f t="shared" si="13"/>
        <v>238.888888888889</v>
      </c>
      <c r="N65" s="53"/>
    </row>
    <row r="66" spans="2:14" x14ac:dyDescent="0.15">
      <c r="B66" s="51"/>
      <c r="C66" s="10" t="s">
        <v>137</v>
      </c>
      <c r="D66" s="10">
        <v>42</v>
      </c>
      <c r="E66" s="10">
        <v>220</v>
      </c>
      <c r="F66" s="10">
        <f t="shared" si="11"/>
        <v>9240</v>
      </c>
      <c r="G66" s="10"/>
      <c r="H66" s="2" t="s">
        <v>73</v>
      </c>
      <c r="I66" s="10">
        <v>2</v>
      </c>
      <c r="J66" s="10"/>
      <c r="K66" s="10">
        <v>5600</v>
      </c>
      <c r="L66" s="10">
        <f t="shared" si="12"/>
        <v>11200</v>
      </c>
      <c r="M66" s="24">
        <f t="shared" si="13"/>
        <v>266.66666666666703</v>
      </c>
      <c r="N66" s="53"/>
    </row>
    <row r="67" spans="2:14" x14ac:dyDescent="0.15">
      <c r="B67" s="51"/>
      <c r="C67" s="10" t="s">
        <v>138</v>
      </c>
      <c r="D67" s="10">
        <v>38</v>
      </c>
      <c r="E67" s="10">
        <v>200</v>
      </c>
      <c r="F67" s="10">
        <f t="shared" si="11"/>
        <v>7600</v>
      </c>
      <c r="G67" s="10"/>
      <c r="H67" s="2" t="s">
        <v>82</v>
      </c>
      <c r="I67" s="10">
        <v>1</v>
      </c>
      <c r="J67" s="10"/>
      <c r="K67" s="10">
        <v>9000</v>
      </c>
      <c r="L67" s="10">
        <f t="shared" si="12"/>
        <v>9000</v>
      </c>
      <c r="M67" s="24">
        <f t="shared" si="13"/>
        <v>236.842105263158</v>
      </c>
      <c r="N67" s="53"/>
    </row>
    <row r="68" spans="2:14" x14ac:dyDescent="0.15">
      <c r="B68" s="51"/>
      <c r="C68" s="10" t="s">
        <v>139</v>
      </c>
      <c r="D68" s="10">
        <v>21</v>
      </c>
      <c r="E68" s="10">
        <v>220</v>
      </c>
      <c r="F68" s="10">
        <f t="shared" si="11"/>
        <v>4620</v>
      </c>
      <c r="G68" s="10"/>
      <c r="H68" s="2" t="s">
        <v>91</v>
      </c>
      <c r="I68" s="10">
        <v>1</v>
      </c>
      <c r="J68" s="10"/>
      <c r="K68" s="10">
        <v>4300</v>
      </c>
      <c r="L68" s="10">
        <f t="shared" si="12"/>
        <v>4300</v>
      </c>
      <c r="M68" s="24">
        <f t="shared" si="13"/>
        <v>204.76190476190499</v>
      </c>
      <c r="N68" s="53"/>
    </row>
    <row r="69" spans="2:14" x14ac:dyDescent="0.15">
      <c r="B69" s="51"/>
      <c r="C69" s="10" t="s">
        <v>95</v>
      </c>
      <c r="D69" s="10">
        <v>37</v>
      </c>
      <c r="E69" s="10">
        <v>220</v>
      </c>
      <c r="F69" s="10">
        <f t="shared" si="11"/>
        <v>8140</v>
      </c>
      <c r="G69" s="10"/>
      <c r="H69" s="2" t="s">
        <v>77</v>
      </c>
      <c r="I69" s="10">
        <v>1</v>
      </c>
      <c r="J69" s="10"/>
      <c r="K69" s="10">
        <v>8400</v>
      </c>
      <c r="L69" s="10">
        <f t="shared" si="12"/>
        <v>8400</v>
      </c>
      <c r="M69" s="24">
        <f t="shared" si="13"/>
        <v>227.027027027027</v>
      </c>
      <c r="N69" s="53"/>
    </row>
    <row r="70" spans="2:14" x14ac:dyDescent="0.15">
      <c r="B70" s="51"/>
      <c r="C70" s="10" t="s">
        <v>140</v>
      </c>
      <c r="D70" s="10">
        <v>27</v>
      </c>
      <c r="E70" s="10">
        <v>220</v>
      </c>
      <c r="F70" s="10">
        <f t="shared" si="11"/>
        <v>5940</v>
      </c>
      <c r="G70" s="10"/>
      <c r="H70" s="2" t="s">
        <v>73</v>
      </c>
      <c r="I70" s="10">
        <v>1</v>
      </c>
      <c r="J70" s="10"/>
      <c r="K70" s="10">
        <v>5600</v>
      </c>
      <c r="L70" s="10">
        <f t="shared" si="12"/>
        <v>5600</v>
      </c>
      <c r="M70" s="24">
        <f t="shared" si="13"/>
        <v>207.40740740740699</v>
      </c>
      <c r="N70" s="53"/>
    </row>
    <row r="71" spans="2:14" x14ac:dyDescent="0.15">
      <c r="B71" s="51"/>
      <c r="C71" s="10" t="s">
        <v>141</v>
      </c>
      <c r="D71" s="10">
        <v>17</v>
      </c>
      <c r="E71" s="10">
        <v>220</v>
      </c>
      <c r="F71" s="10">
        <f t="shared" si="11"/>
        <v>3740</v>
      </c>
      <c r="G71" s="10"/>
      <c r="H71" s="2" t="s">
        <v>91</v>
      </c>
      <c r="I71" s="10">
        <v>1</v>
      </c>
      <c r="J71" s="10"/>
      <c r="K71" s="10">
        <v>4300</v>
      </c>
      <c r="L71" s="10">
        <f t="shared" si="12"/>
        <v>4300</v>
      </c>
      <c r="M71" s="24">
        <f t="shared" si="13"/>
        <v>252.941176470588</v>
      </c>
      <c r="N71" s="53"/>
    </row>
    <row r="72" spans="2:14" x14ac:dyDescent="0.15">
      <c r="B72" s="51"/>
      <c r="C72" s="10" t="s">
        <v>142</v>
      </c>
      <c r="D72" s="10">
        <v>17</v>
      </c>
      <c r="E72" s="10">
        <v>220</v>
      </c>
      <c r="F72" s="10">
        <f t="shared" si="11"/>
        <v>3740</v>
      </c>
      <c r="G72" s="10"/>
      <c r="H72" s="2" t="s">
        <v>91</v>
      </c>
      <c r="I72" s="10">
        <v>1</v>
      </c>
      <c r="J72" s="10"/>
      <c r="K72" s="10">
        <v>4300</v>
      </c>
      <c r="L72" s="10">
        <f t="shared" si="12"/>
        <v>4300</v>
      </c>
      <c r="M72" s="24">
        <f t="shared" si="13"/>
        <v>252.941176470588</v>
      </c>
      <c r="N72" s="53"/>
    </row>
    <row r="73" spans="2:14" x14ac:dyDescent="0.15">
      <c r="B73" s="51"/>
      <c r="C73" s="10" t="s">
        <v>143</v>
      </c>
      <c r="D73" s="10">
        <v>17</v>
      </c>
      <c r="E73" s="10">
        <v>220</v>
      </c>
      <c r="F73" s="10">
        <f t="shared" si="11"/>
        <v>3740</v>
      </c>
      <c r="G73" s="10"/>
      <c r="H73" s="2" t="s">
        <v>91</v>
      </c>
      <c r="I73" s="10">
        <v>1</v>
      </c>
      <c r="J73" s="10"/>
      <c r="K73" s="10">
        <v>4300</v>
      </c>
      <c r="L73" s="10">
        <f t="shared" si="12"/>
        <v>4300</v>
      </c>
      <c r="M73" s="24">
        <f t="shared" si="13"/>
        <v>252.941176470588</v>
      </c>
      <c r="N73" s="53"/>
    </row>
    <row r="74" spans="2:14" x14ac:dyDescent="0.15">
      <c r="B74" s="51"/>
      <c r="C74" s="10" t="s">
        <v>144</v>
      </c>
      <c r="D74" s="10">
        <v>25</v>
      </c>
      <c r="E74" s="10">
        <v>220</v>
      </c>
      <c r="F74" s="10">
        <f t="shared" si="11"/>
        <v>5500</v>
      </c>
      <c r="G74" s="10"/>
      <c r="H74" s="2" t="s">
        <v>73</v>
      </c>
      <c r="I74" s="10">
        <v>1</v>
      </c>
      <c r="J74" s="10"/>
      <c r="K74" s="10">
        <v>5600</v>
      </c>
      <c r="L74" s="10">
        <f t="shared" si="12"/>
        <v>5600</v>
      </c>
      <c r="M74" s="24">
        <f t="shared" si="13"/>
        <v>224</v>
      </c>
      <c r="N74" s="53"/>
    </row>
    <row r="75" spans="2:14" x14ac:dyDescent="0.15">
      <c r="B75" s="51"/>
      <c r="C75" s="10" t="s">
        <v>95</v>
      </c>
      <c r="D75" s="10">
        <v>19</v>
      </c>
      <c r="E75" s="10">
        <v>220</v>
      </c>
      <c r="F75" s="10">
        <f t="shared" si="11"/>
        <v>4180</v>
      </c>
      <c r="G75" s="10"/>
      <c r="H75" s="2" t="s">
        <v>91</v>
      </c>
      <c r="I75" s="10">
        <v>1</v>
      </c>
      <c r="J75" s="10"/>
      <c r="K75" s="10">
        <v>4300</v>
      </c>
      <c r="L75" s="10">
        <f t="shared" si="12"/>
        <v>4300</v>
      </c>
      <c r="M75" s="24">
        <f t="shared" si="13"/>
        <v>226.31578947368399</v>
      </c>
      <c r="N75" s="53"/>
    </row>
    <row r="76" spans="2:14" x14ac:dyDescent="0.15">
      <c r="B76" s="51"/>
      <c r="C76" s="10" t="s">
        <v>88</v>
      </c>
      <c r="D76" s="10">
        <v>38</v>
      </c>
      <c r="E76" s="10">
        <v>200</v>
      </c>
      <c r="F76" s="10">
        <f t="shared" si="11"/>
        <v>7600</v>
      </c>
      <c r="G76" s="10"/>
      <c r="H76" s="2" t="s">
        <v>79</v>
      </c>
      <c r="I76" s="10">
        <v>1</v>
      </c>
      <c r="J76" s="10"/>
      <c r="K76" s="10">
        <v>7100</v>
      </c>
      <c r="L76" s="10">
        <f t="shared" si="12"/>
        <v>7100</v>
      </c>
      <c r="M76" s="24">
        <f t="shared" si="13"/>
        <v>186.842105263158</v>
      </c>
      <c r="N76" s="53"/>
    </row>
    <row r="77" spans="2:14" x14ac:dyDescent="0.15">
      <c r="B77" s="51"/>
      <c r="C77" s="10" t="s">
        <v>88</v>
      </c>
      <c r="D77" s="10">
        <v>30</v>
      </c>
      <c r="E77" s="10">
        <v>200</v>
      </c>
      <c r="F77" s="10">
        <f t="shared" si="11"/>
        <v>6000</v>
      </c>
      <c r="G77" s="10"/>
      <c r="H77" s="2" t="s">
        <v>79</v>
      </c>
      <c r="I77" s="10">
        <v>1</v>
      </c>
      <c r="J77" s="10"/>
      <c r="K77" s="10">
        <v>7100</v>
      </c>
      <c r="L77" s="10">
        <f t="shared" si="12"/>
        <v>7100</v>
      </c>
      <c r="M77" s="24">
        <f t="shared" si="13"/>
        <v>236.666666666667</v>
      </c>
      <c r="N77" s="54"/>
    </row>
    <row r="78" spans="2:14" x14ac:dyDescent="0.15">
      <c r="B78" s="3"/>
      <c r="C78" s="3" t="s">
        <v>83</v>
      </c>
      <c r="D78" s="3"/>
      <c r="E78" s="3"/>
      <c r="F78" s="3"/>
      <c r="G78" s="3"/>
      <c r="H78" s="3"/>
      <c r="I78" s="3"/>
      <c r="J78" s="3"/>
      <c r="K78" s="3"/>
      <c r="L78" s="3">
        <f>SUM(L63:L77)</f>
        <v>91200</v>
      </c>
      <c r="M78" s="21"/>
      <c r="N78" s="3" t="s">
        <v>145</v>
      </c>
    </row>
    <row r="79" spans="2:14" x14ac:dyDescent="0.15">
      <c r="B79" s="38" t="s">
        <v>33</v>
      </c>
      <c r="C79" s="3" t="s">
        <v>34</v>
      </c>
      <c r="D79" s="3">
        <v>18</v>
      </c>
      <c r="E79" s="3">
        <v>220</v>
      </c>
      <c r="F79" s="3">
        <f t="shared" ref="F79:F86" si="14">E79*D79</f>
        <v>3960</v>
      </c>
      <c r="G79" s="3"/>
      <c r="H79" s="2" t="s">
        <v>73</v>
      </c>
      <c r="I79" s="3">
        <v>1</v>
      </c>
      <c r="J79" s="3"/>
      <c r="K79" s="3">
        <v>5600</v>
      </c>
      <c r="L79" s="3">
        <f t="shared" ref="L79:L86" si="15">K79*I79</f>
        <v>5600</v>
      </c>
      <c r="M79" s="23">
        <f t="shared" ref="M79:M86" si="16">L79/D79</f>
        <v>311.11111111111097</v>
      </c>
      <c r="N79" s="38" t="s">
        <v>103</v>
      </c>
    </row>
    <row r="80" spans="2:14" x14ac:dyDescent="0.15">
      <c r="B80" s="38"/>
      <c r="C80" s="3" t="s">
        <v>146</v>
      </c>
      <c r="D80" s="3">
        <v>68</v>
      </c>
      <c r="E80" s="3">
        <v>220</v>
      </c>
      <c r="F80" s="3">
        <f t="shared" si="14"/>
        <v>14960</v>
      </c>
      <c r="G80" s="3"/>
      <c r="H80" s="2" t="s">
        <v>79</v>
      </c>
      <c r="I80" s="3">
        <v>2</v>
      </c>
      <c r="J80" s="3"/>
      <c r="K80" s="3">
        <v>7100</v>
      </c>
      <c r="L80" s="3">
        <f t="shared" si="15"/>
        <v>14200</v>
      </c>
      <c r="M80" s="23">
        <f t="shared" si="16"/>
        <v>208.82352941176501</v>
      </c>
      <c r="N80" s="38"/>
    </row>
    <row r="81" spans="2:14" x14ac:dyDescent="0.15">
      <c r="B81" s="38"/>
      <c r="C81" s="3" t="s">
        <v>147</v>
      </c>
      <c r="D81" s="3">
        <v>74</v>
      </c>
      <c r="E81" s="3">
        <v>220</v>
      </c>
      <c r="F81" s="3">
        <f t="shared" si="14"/>
        <v>16280</v>
      </c>
      <c r="G81" s="3"/>
      <c r="H81" s="2" t="s">
        <v>73</v>
      </c>
      <c r="I81" s="3">
        <v>3</v>
      </c>
      <c r="J81" s="3"/>
      <c r="K81" s="3">
        <v>5600</v>
      </c>
      <c r="L81" s="3">
        <f t="shared" si="15"/>
        <v>16800</v>
      </c>
      <c r="M81" s="23">
        <f t="shared" si="16"/>
        <v>227.027027027027</v>
      </c>
      <c r="N81" s="38"/>
    </row>
    <row r="82" spans="2:14" x14ac:dyDescent="0.15">
      <c r="B82" s="38"/>
      <c r="C82" s="3" t="s">
        <v>148</v>
      </c>
      <c r="D82" s="3">
        <v>49</v>
      </c>
      <c r="E82" s="3">
        <v>220</v>
      </c>
      <c r="F82" s="3">
        <f t="shared" si="14"/>
        <v>10780</v>
      </c>
      <c r="G82" s="3"/>
      <c r="H82" s="2" t="s">
        <v>122</v>
      </c>
      <c r="I82" s="3">
        <v>1</v>
      </c>
      <c r="J82" s="3"/>
      <c r="K82" s="3">
        <v>11200</v>
      </c>
      <c r="L82" s="3">
        <f t="shared" si="15"/>
        <v>11200</v>
      </c>
      <c r="M82" s="23">
        <f t="shared" si="16"/>
        <v>228.57142857142901</v>
      </c>
      <c r="N82" s="38"/>
    </row>
    <row r="83" spans="2:14" x14ac:dyDescent="0.15">
      <c r="B83" s="38" t="s">
        <v>106</v>
      </c>
      <c r="C83" s="3" t="s">
        <v>81</v>
      </c>
      <c r="D83" s="3">
        <v>20</v>
      </c>
      <c r="E83" s="3">
        <v>220</v>
      </c>
      <c r="F83" s="3">
        <f t="shared" si="14"/>
        <v>4400</v>
      </c>
      <c r="G83" s="3"/>
      <c r="H83" s="2" t="s">
        <v>73</v>
      </c>
      <c r="I83" s="3">
        <v>1</v>
      </c>
      <c r="J83" s="3"/>
      <c r="K83" s="3">
        <v>5600</v>
      </c>
      <c r="L83" s="3">
        <f t="shared" si="15"/>
        <v>5600</v>
      </c>
      <c r="M83" s="23">
        <f t="shared" si="16"/>
        <v>280</v>
      </c>
      <c r="N83" s="38"/>
    </row>
    <row r="84" spans="2:14" x14ac:dyDescent="0.15">
      <c r="B84" s="38"/>
      <c r="C84" s="3" t="s">
        <v>149</v>
      </c>
      <c r="D84" s="3">
        <v>18</v>
      </c>
      <c r="E84" s="3">
        <v>220</v>
      </c>
      <c r="F84" s="3">
        <f t="shared" si="14"/>
        <v>3960</v>
      </c>
      <c r="G84" s="3"/>
      <c r="H84" s="2" t="s">
        <v>91</v>
      </c>
      <c r="I84" s="3">
        <v>1</v>
      </c>
      <c r="J84" s="3"/>
      <c r="K84" s="3">
        <v>4300</v>
      </c>
      <c r="L84" s="3">
        <f t="shared" si="15"/>
        <v>4300</v>
      </c>
      <c r="M84" s="23">
        <f t="shared" si="16"/>
        <v>238.888888888889</v>
      </c>
      <c r="N84" s="38"/>
    </row>
    <row r="85" spans="2:14" x14ac:dyDescent="0.15">
      <c r="B85" s="38"/>
      <c r="C85" s="3" t="s">
        <v>150</v>
      </c>
      <c r="D85" s="3">
        <v>18</v>
      </c>
      <c r="E85" s="3">
        <v>220</v>
      </c>
      <c r="F85" s="3">
        <f t="shared" si="14"/>
        <v>3960</v>
      </c>
      <c r="G85" s="3"/>
      <c r="H85" s="2" t="s">
        <v>91</v>
      </c>
      <c r="I85" s="3">
        <v>1</v>
      </c>
      <c r="J85" s="3"/>
      <c r="K85" s="3">
        <v>4300</v>
      </c>
      <c r="L85" s="3">
        <f t="shared" si="15"/>
        <v>4300</v>
      </c>
      <c r="M85" s="23">
        <f t="shared" si="16"/>
        <v>238.888888888889</v>
      </c>
      <c r="N85" s="38"/>
    </row>
    <row r="86" spans="2:14" x14ac:dyDescent="0.15">
      <c r="B86" s="38"/>
      <c r="C86" s="3" t="s">
        <v>151</v>
      </c>
      <c r="D86" s="3">
        <v>18</v>
      </c>
      <c r="E86" s="3">
        <v>220</v>
      </c>
      <c r="F86" s="3">
        <f t="shared" si="14"/>
        <v>3960</v>
      </c>
      <c r="G86" s="3"/>
      <c r="H86" s="2" t="s">
        <v>91</v>
      </c>
      <c r="I86" s="3">
        <v>1</v>
      </c>
      <c r="J86" s="3"/>
      <c r="K86" s="3">
        <v>4300</v>
      </c>
      <c r="L86" s="3">
        <f t="shared" si="15"/>
        <v>4300</v>
      </c>
      <c r="M86" s="23">
        <f t="shared" si="16"/>
        <v>238.888888888889</v>
      </c>
      <c r="N86" s="38"/>
    </row>
    <row r="87" spans="2:14" x14ac:dyDescent="0.15">
      <c r="B87" s="3"/>
      <c r="C87" s="3" t="s">
        <v>83</v>
      </c>
      <c r="D87" s="3"/>
      <c r="E87" s="3"/>
      <c r="F87" s="3"/>
      <c r="G87" s="3"/>
      <c r="H87" s="3"/>
      <c r="I87" s="3"/>
      <c r="J87" s="3"/>
      <c r="K87" s="3"/>
      <c r="L87" s="3">
        <f>SUM(L79:L86)</f>
        <v>66300</v>
      </c>
      <c r="M87" s="21"/>
      <c r="N87" s="3"/>
    </row>
    <row r="88" spans="2:14" x14ac:dyDescent="0.15">
      <c r="B88" s="39" t="s">
        <v>106</v>
      </c>
      <c r="C88" s="13" t="s">
        <v>152</v>
      </c>
      <c r="D88" s="13">
        <v>24</v>
      </c>
      <c r="E88" s="13">
        <v>220</v>
      </c>
      <c r="F88" s="13">
        <f t="shared" ref="F88:F100" si="17">E88*D88</f>
        <v>5280</v>
      </c>
      <c r="G88" s="13"/>
      <c r="H88" s="2" t="s">
        <v>73</v>
      </c>
      <c r="I88" s="13">
        <v>1</v>
      </c>
      <c r="J88" s="13"/>
      <c r="K88" s="13">
        <v>5600</v>
      </c>
      <c r="L88" s="13">
        <f t="shared" ref="L88:L100" si="18">K88*I88</f>
        <v>5600</v>
      </c>
      <c r="M88" s="25">
        <f>L88/D88</f>
        <v>233.333333333333</v>
      </c>
      <c r="N88" s="55" t="s">
        <v>74</v>
      </c>
    </row>
    <row r="89" spans="2:14" x14ac:dyDescent="0.15">
      <c r="B89" s="40"/>
      <c r="C89" s="13" t="s">
        <v>153</v>
      </c>
      <c r="D89" s="13">
        <v>24</v>
      </c>
      <c r="E89" s="13">
        <v>220</v>
      </c>
      <c r="F89" s="13">
        <f t="shared" si="17"/>
        <v>5280</v>
      </c>
      <c r="G89" s="13"/>
      <c r="H89" s="2" t="s">
        <v>73</v>
      </c>
      <c r="I89" s="13">
        <v>1</v>
      </c>
      <c r="J89" s="13"/>
      <c r="K89" s="13">
        <v>5600</v>
      </c>
      <c r="L89" s="13">
        <f t="shared" si="18"/>
        <v>5600</v>
      </c>
      <c r="M89" s="25">
        <f t="shared" ref="M89:M100" si="19">L89/D89</f>
        <v>233.333333333333</v>
      </c>
      <c r="N89" s="56"/>
    </row>
    <row r="90" spans="2:14" x14ac:dyDescent="0.15">
      <c r="B90" s="40"/>
      <c r="C90" s="13" t="s">
        <v>154</v>
      </c>
      <c r="D90" s="13">
        <v>24</v>
      </c>
      <c r="E90" s="13">
        <v>220</v>
      </c>
      <c r="F90" s="13">
        <f t="shared" si="17"/>
        <v>5280</v>
      </c>
      <c r="G90" s="13"/>
      <c r="H90" s="2" t="s">
        <v>73</v>
      </c>
      <c r="I90" s="13">
        <v>1</v>
      </c>
      <c r="J90" s="13"/>
      <c r="K90" s="13">
        <v>5600</v>
      </c>
      <c r="L90" s="13">
        <f t="shared" si="18"/>
        <v>5600</v>
      </c>
      <c r="M90" s="25">
        <f t="shared" si="19"/>
        <v>233.333333333333</v>
      </c>
      <c r="N90" s="56"/>
    </row>
    <row r="91" spans="2:14" x14ac:dyDescent="0.15">
      <c r="B91" s="40"/>
      <c r="C91" s="13" t="s">
        <v>20</v>
      </c>
      <c r="D91" s="13">
        <v>36</v>
      </c>
      <c r="E91" s="13">
        <v>220</v>
      </c>
      <c r="F91" s="13">
        <f t="shared" si="17"/>
        <v>7920</v>
      </c>
      <c r="G91" s="13"/>
      <c r="H91" s="2" t="s">
        <v>82</v>
      </c>
      <c r="I91" s="13">
        <v>1</v>
      </c>
      <c r="J91" s="13"/>
      <c r="K91" s="13">
        <v>9000</v>
      </c>
      <c r="L91" s="13">
        <f t="shared" si="18"/>
        <v>9000</v>
      </c>
      <c r="M91" s="25">
        <f t="shared" si="19"/>
        <v>250</v>
      </c>
      <c r="N91" s="56"/>
    </row>
    <row r="92" spans="2:14" x14ac:dyDescent="0.15">
      <c r="B92" s="40"/>
      <c r="C92" s="13" t="s">
        <v>155</v>
      </c>
      <c r="D92" s="13">
        <v>12</v>
      </c>
      <c r="E92" s="13">
        <v>220</v>
      </c>
      <c r="F92" s="13">
        <f t="shared" si="17"/>
        <v>2640</v>
      </c>
      <c r="G92" s="13"/>
      <c r="H92" s="2" t="s">
        <v>73</v>
      </c>
      <c r="I92" s="13">
        <v>1</v>
      </c>
      <c r="J92" s="13"/>
      <c r="K92" s="13">
        <v>5600</v>
      </c>
      <c r="L92" s="13">
        <f t="shared" si="18"/>
        <v>5600</v>
      </c>
      <c r="M92" s="25">
        <f t="shared" si="19"/>
        <v>466.66666666666703</v>
      </c>
      <c r="N92" s="56"/>
    </row>
    <row r="93" spans="2:14" x14ac:dyDescent="0.15">
      <c r="B93" s="40"/>
      <c r="C93" s="13" t="s">
        <v>156</v>
      </c>
      <c r="D93" s="13">
        <v>18</v>
      </c>
      <c r="E93" s="13">
        <v>220</v>
      </c>
      <c r="F93" s="13">
        <f t="shared" si="17"/>
        <v>3960</v>
      </c>
      <c r="G93" s="13"/>
      <c r="H93" s="2" t="s">
        <v>91</v>
      </c>
      <c r="I93" s="13">
        <v>1</v>
      </c>
      <c r="J93" s="13"/>
      <c r="K93" s="13">
        <v>4300</v>
      </c>
      <c r="L93" s="13">
        <f t="shared" si="18"/>
        <v>4300</v>
      </c>
      <c r="M93" s="25">
        <f t="shared" si="19"/>
        <v>238.888888888889</v>
      </c>
      <c r="N93" s="56"/>
    </row>
    <row r="94" spans="2:14" x14ac:dyDescent="0.15">
      <c r="B94" s="40"/>
      <c r="C94" s="13" t="s">
        <v>157</v>
      </c>
      <c r="D94" s="13">
        <v>18</v>
      </c>
      <c r="E94" s="13">
        <v>220</v>
      </c>
      <c r="F94" s="13">
        <f t="shared" si="17"/>
        <v>3960</v>
      </c>
      <c r="G94" s="13"/>
      <c r="H94" s="2" t="s">
        <v>91</v>
      </c>
      <c r="I94" s="13">
        <v>1</v>
      </c>
      <c r="J94" s="13"/>
      <c r="K94" s="13">
        <v>4300</v>
      </c>
      <c r="L94" s="13">
        <f t="shared" si="18"/>
        <v>4300</v>
      </c>
      <c r="M94" s="25">
        <f t="shared" si="19"/>
        <v>238.888888888889</v>
      </c>
      <c r="N94" s="56"/>
    </row>
    <row r="95" spans="2:14" x14ac:dyDescent="0.15">
      <c r="B95" s="40"/>
      <c r="C95" s="13" t="s">
        <v>158</v>
      </c>
      <c r="D95" s="13">
        <v>18</v>
      </c>
      <c r="E95" s="13">
        <v>220</v>
      </c>
      <c r="F95" s="13">
        <f t="shared" si="17"/>
        <v>3960</v>
      </c>
      <c r="G95" s="13"/>
      <c r="H95" s="2" t="s">
        <v>91</v>
      </c>
      <c r="I95" s="13">
        <v>1</v>
      </c>
      <c r="J95" s="13"/>
      <c r="K95" s="13">
        <v>4300</v>
      </c>
      <c r="L95" s="13">
        <f t="shared" si="18"/>
        <v>4300</v>
      </c>
      <c r="M95" s="25">
        <f t="shared" si="19"/>
        <v>238.888888888889</v>
      </c>
      <c r="N95" s="56"/>
    </row>
    <row r="96" spans="2:14" x14ac:dyDescent="0.15">
      <c r="B96" s="40"/>
      <c r="C96" s="13" t="s">
        <v>159</v>
      </c>
      <c r="D96" s="13">
        <v>18</v>
      </c>
      <c r="E96" s="13">
        <v>220</v>
      </c>
      <c r="F96" s="13">
        <f t="shared" si="17"/>
        <v>3960</v>
      </c>
      <c r="G96" s="13"/>
      <c r="H96" s="2" t="s">
        <v>91</v>
      </c>
      <c r="I96" s="13">
        <v>1</v>
      </c>
      <c r="J96" s="13"/>
      <c r="K96" s="13">
        <v>4300</v>
      </c>
      <c r="L96" s="13">
        <f t="shared" si="18"/>
        <v>4300</v>
      </c>
      <c r="M96" s="25">
        <f t="shared" si="19"/>
        <v>238.888888888889</v>
      </c>
      <c r="N96" s="56"/>
    </row>
    <row r="97" spans="2:14" x14ac:dyDescent="0.15">
      <c r="B97" s="40"/>
      <c r="C97" s="13" t="s">
        <v>160</v>
      </c>
      <c r="D97" s="13">
        <v>18</v>
      </c>
      <c r="E97" s="13">
        <v>220</v>
      </c>
      <c r="F97" s="13">
        <f t="shared" si="17"/>
        <v>3960</v>
      </c>
      <c r="G97" s="13"/>
      <c r="H97" s="2" t="s">
        <v>91</v>
      </c>
      <c r="I97" s="13">
        <v>1</v>
      </c>
      <c r="J97" s="13"/>
      <c r="K97" s="13">
        <v>4300</v>
      </c>
      <c r="L97" s="13">
        <f t="shared" si="18"/>
        <v>4300</v>
      </c>
      <c r="M97" s="25">
        <f t="shared" si="19"/>
        <v>238.888888888889</v>
      </c>
      <c r="N97" s="56"/>
    </row>
    <row r="98" spans="2:14" x14ac:dyDescent="0.15">
      <c r="B98" s="40"/>
      <c r="C98" s="13" t="s">
        <v>161</v>
      </c>
      <c r="D98" s="13">
        <v>68</v>
      </c>
      <c r="E98" s="13">
        <v>220</v>
      </c>
      <c r="F98" s="13">
        <f t="shared" si="17"/>
        <v>14960</v>
      </c>
      <c r="G98" s="13"/>
      <c r="H98" s="2" t="s">
        <v>79</v>
      </c>
      <c r="I98" s="13">
        <v>2</v>
      </c>
      <c r="J98" s="13"/>
      <c r="K98" s="13">
        <v>7100</v>
      </c>
      <c r="L98" s="13">
        <f t="shared" si="18"/>
        <v>14200</v>
      </c>
      <c r="M98" s="25">
        <f t="shared" si="19"/>
        <v>208.82352941176501</v>
      </c>
      <c r="N98" s="56"/>
    </row>
    <row r="99" spans="2:14" x14ac:dyDescent="0.15">
      <c r="B99" s="40"/>
      <c r="C99" s="13" t="s">
        <v>81</v>
      </c>
      <c r="D99" s="13">
        <v>21</v>
      </c>
      <c r="E99" s="13">
        <v>220</v>
      </c>
      <c r="F99" s="13">
        <f t="shared" si="17"/>
        <v>4620</v>
      </c>
      <c r="G99" s="13"/>
      <c r="H99" s="2" t="s">
        <v>73</v>
      </c>
      <c r="I99" s="13">
        <v>1</v>
      </c>
      <c r="J99" s="13"/>
      <c r="K99" s="13">
        <v>5600</v>
      </c>
      <c r="L99" s="13">
        <f t="shared" si="18"/>
        <v>5600</v>
      </c>
      <c r="M99" s="25">
        <f t="shared" si="19"/>
        <v>266.66666666666703</v>
      </c>
      <c r="N99" s="56"/>
    </row>
    <row r="100" spans="2:14" x14ac:dyDescent="0.15">
      <c r="B100" s="41"/>
      <c r="C100" s="13" t="s">
        <v>81</v>
      </c>
      <c r="D100" s="13">
        <v>22</v>
      </c>
      <c r="E100" s="13">
        <v>220</v>
      </c>
      <c r="F100" s="13">
        <f t="shared" si="17"/>
        <v>4840</v>
      </c>
      <c r="G100" s="13"/>
      <c r="H100" s="2" t="s">
        <v>73</v>
      </c>
      <c r="I100" s="13">
        <v>1</v>
      </c>
      <c r="J100" s="13"/>
      <c r="K100" s="13">
        <v>5600</v>
      </c>
      <c r="L100" s="13">
        <f t="shared" si="18"/>
        <v>5600</v>
      </c>
      <c r="M100" s="25">
        <f t="shared" si="19"/>
        <v>254.54545454545499</v>
      </c>
      <c r="N100" s="57"/>
    </row>
    <row r="101" spans="2:14" x14ac:dyDescent="0.15">
      <c r="B101" s="3"/>
      <c r="C101" s="3" t="s">
        <v>83</v>
      </c>
      <c r="D101" s="3"/>
      <c r="E101" s="3"/>
      <c r="F101" s="3"/>
      <c r="G101" s="3"/>
      <c r="H101" s="3"/>
      <c r="I101" s="3"/>
      <c r="J101" s="3"/>
      <c r="K101" s="3"/>
      <c r="L101" s="3">
        <f>SUM(L88:L100)</f>
        <v>78300</v>
      </c>
      <c r="M101" s="21"/>
      <c r="N101" s="3" t="s">
        <v>162</v>
      </c>
    </row>
    <row r="102" spans="2:14" x14ac:dyDescent="0.15">
      <c r="M102" s="26"/>
    </row>
  </sheetData>
  <autoFilter ref="A1:N101" xr:uid="{00000000-0009-0000-0000-000001000000}"/>
  <mergeCells count="17">
    <mergeCell ref="B63:B77"/>
    <mergeCell ref="B79:B82"/>
    <mergeCell ref="B83:B86"/>
    <mergeCell ref="B88:B100"/>
    <mergeCell ref="N3:N9"/>
    <mergeCell ref="N11:N26"/>
    <mergeCell ref="N28:N30"/>
    <mergeCell ref="N32:N48"/>
    <mergeCell ref="N51:N61"/>
    <mergeCell ref="N63:N77"/>
    <mergeCell ref="N79:N86"/>
    <mergeCell ref="N88:N100"/>
    <mergeCell ref="B3:B10"/>
    <mergeCell ref="B11:B27"/>
    <mergeCell ref="B28:B31"/>
    <mergeCell ref="B32:B49"/>
    <mergeCell ref="B51:B61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需要新增加设备配置表</vt:lpstr>
      <vt:lpstr>原来设备配置表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皓 梁</cp:lastModifiedBy>
  <dcterms:created xsi:type="dcterms:W3CDTF">2025-09-28T10:18:00Z</dcterms:created>
  <dcterms:modified xsi:type="dcterms:W3CDTF">2025-09-30T07:08:56Z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CD80728B657647DBB1BE225C817B64D3_13</vt:lpwstr>
  </property>
  <property fmtid="{D5CDD505-2E9C-101B-9397-08002B2CF9AE}" pid="3" name="KSOProductBuildVer">
    <vt:lpwstr>2052-12.1.0.22529</vt:lpwstr>
  </property>
</Properties>
</file>