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桌面资料\20250910（预算编制3000）垫江县五洞镇石板丘停车场建设项目\3审核过程\4审核报告\office版本\"/>
    </mc:Choice>
  </mc:AlternateContent>
  <xr:revisionPtr revIDLastSave="0" documentId="13_ncr:1_{F58A2394-1DDC-42B0-BCA4-8756811AEFF4}" xr6:coauthVersionLast="47" xr6:coauthVersionMax="47" xr10:uidLastSave="{00000000-0000-0000-0000-000000000000}"/>
  <bookViews>
    <workbookView xWindow="-120" yWindow="-120" windowWidth="29040" windowHeight="15720" xr2:uid="{00000000-000D-0000-FFFF-FFFF00000000}"/>
  </bookViews>
  <sheets>
    <sheet name="审核对比汇总表" sheetId="12" r:id="rId1"/>
    <sheet name="审核对比表" sheetId="6" r:id="rId2"/>
  </sheets>
  <definedNames>
    <definedName name="_xlnm.Print_Titles" localSheetId="1">审核对比表!$1:$4</definedName>
  </definedNames>
  <calcPr calcId="181029"/>
</workbook>
</file>

<file path=xl/calcChain.xml><?xml version="1.0" encoding="utf-8"?>
<calcChain xmlns="http://schemas.openxmlformats.org/spreadsheetml/2006/main">
  <c r="E3" i="12" l="1"/>
  <c r="D3" i="12"/>
  <c r="R9" i="6"/>
  <c r="R8" i="6"/>
  <c r="R7" i="6"/>
  <c r="R15" i="6"/>
  <c r="R14" i="6"/>
  <c r="R19" i="6"/>
  <c r="R16" i="6"/>
  <c r="R26" i="6"/>
  <c r="R11" i="6"/>
  <c r="R34" i="6"/>
  <c r="P24" i="6"/>
  <c r="Q24" i="6"/>
  <c r="R24" i="6"/>
  <c r="P25" i="6"/>
  <c r="Q25" i="6"/>
  <c r="R25" i="6"/>
  <c r="P27" i="6"/>
  <c r="Q27" i="6"/>
  <c r="R27" i="6"/>
  <c r="P28" i="6"/>
  <c r="Q28" i="6"/>
  <c r="R28" i="6"/>
  <c r="P29" i="6"/>
  <c r="Q29" i="6"/>
  <c r="R29" i="6"/>
  <c r="P30" i="6"/>
  <c r="Q30" i="6"/>
  <c r="R30" i="6"/>
  <c r="P31" i="6"/>
  <c r="Q31" i="6"/>
  <c r="R31" i="6"/>
  <c r="P32" i="6"/>
  <c r="Q32" i="6"/>
  <c r="R32" i="6"/>
  <c r="P33" i="6"/>
  <c r="Q33" i="6"/>
  <c r="R33" i="6"/>
  <c r="R23" i="6"/>
  <c r="R22" i="6"/>
  <c r="R21" i="6"/>
  <c r="R20" i="6"/>
  <c r="R18" i="6"/>
  <c r="R10" i="6"/>
  <c r="R6" i="6"/>
  <c r="R5" i="6"/>
  <c r="Q23" i="6"/>
  <c r="P23" i="6"/>
  <c r="Q22" i="6"/>
  <c r="P22" i="6"/>
  <c r="Q21" i="6"/>
  <c r="P21" i="6"/>
  <c r="Q20" i="6"/>
  <c r="P20" i="6"/>
  <c r="Q18" i="6"/>
  <c r="P18" i="6"/>
  <c r="Q10" i="6"/>
  <c r="P10" i="6"/>
  <c r="Q6" i="6"/>
  <c r="P6" i="6"/>
  <c r="Q5" i="6"/>
  <c r="P5" i="6"/>
</calcChain>
</file>

<file path=xl/sharedStrings.xml><?xml version="1.0" encoding="utf-8"?>
<sst xmlns="http://schemas.openxmlformats.org/spreadsheetml/2006/main" count="292" uniqueCount="173">
  <si>
    <t>序号</t>
  </si>
  <si>
    <t>项目名称</t>
  </si>
  <si>
    <t>合价</t>
  </si>
  <si>
    <t>项目编码</t>
  </si>
  <si>
    <t>010101001001</t>
  </si>
  <si>
    <t>040101002001</t>
  </si>
  <si>
    <t>040201022001</t>
  </si>
  <si>
    <t>平整场地</t>
  </si>
  <si>
    <t>挖沟槽土石方</t>
  </si>
  <si>
    <t>排水沟</t>
  </si>
  <si>
    <t>项目特征</t>
  </si>
  <si>
    <t>[项目特征]
1.土壤类别:综合考虑
2.其他:满足设计及规范要求
[工作内容]
1.土方挖填
2.场地找平
3.场内运输</t>
  </si>
  <si>
    <t>[项目特征]
1.土石壤类别:综合考虑
2.挖土石深度:综合考虑
3.开挖方式:机械开挖
4.场内运距:综合考虑
5.其他:满足设计及规范要求
[工作内容]
1.排地表水
2.土石方开挖
3.围护(挡土板)及拆除
4.基底钎探
5.场内运输</t>
  </si>
  <si>
    <t>[项目特征]
1.断面尺寸:具体做法详西南18J812-4-3
2.基础、垫层：材料品种、厚度:具体做法详西南18J812-4-3
3.砌体材料:具体做法详西南18J812-4-3
4.抹灰层:具体做法详西南18J812-4-3
5.盖板材质、规格:成品复合型沟盖板
6.其他:满足设计及规范要求
[工作内容]
1.模板制作、安装、拆除
2.基础、垫层铺筑
3.混凝土拌和、运输、浇筑
4.侧墙浇捣或砌筑
5.勾缝、抹面
6.盖板安装</t>
  </si>
  <si>
    <t>计量单位</t>
  </si>
  <si>
    <t>m2</t>
  </si>
  <si>
    <t>m3</t>
  </si>
  <si>
    <t>m</t>
  </si>
  <si>
    <t>工程量</t>
  </si>
  <si>
    <t>金额（元）</t>
  </si>
  <si>
    <t>010501001001</t>
  </si>
  <si>
    <t>010501002001</t>
  </si>
  <si>
    <t>010401003001</t>
  </si>
  <si>
    <t>040203007001</t>
  </si>
  <si>
    <t>垫层  C15</t>
  </si>
  <si>
    <t>带形基础 C15</t>
  </si>
  <si>
    <t>实心砖砌矮墙</t>
  </si>
  <si>
    <t>C25水泥混凝土路面</t>
  </si>
  <si>
    <t>[项目特征]
1.混凝土种类:C15自拌砼
2.其他:满足设计及规范要求
[工作内容]
1.模板及支撑制作、安装、拆除、堆放、运输及清理模内杂物、刷隔离剂等
2.混凝土制作、运输、浇筑、振捣、养护</t>
  </si>
  <si>
    <t>[项目特征]
1.砖品种、规格、强度等级:实心砖
2.砂浆强度等级、配合比:综合考虑
3.其他:满足设计及规范要求
[工作内容]
1.砂浆制作、运输
2.砌砖
3.刮缝
4.砖压顶砌筑
5.材料运输</t>
  </si>
  <si>
    <t>040203007002</t>
  </si>
  <si>
    <t>040205017001</t>
  </si>
  <si>
    <t>040205017002</t>
  </si>
  <si>
    <t>040205019001</t>
  </si>
  <si>
    <t>040205006001</t>
  </si>
  <si>
    <t>长度1.5米成品U型车挡器</t>
  </si>
  <si>
    <t>U型短式钢管车轮挡</t>
  </si>
  <si>
    <t>成品减速带</t>
  </si>
  <si>
    <t>热熔标线</t>
  </si>
  <si>
    <t>[项目特征]
1.混凝土强度等级:C20自拌砼
2.厚度:100mm
3.其他:满足设计及规范要求
[工作内容]
1.模板制作、安装、拆除
2.混凝土拌和、运输、浇筑
3.拉毛
4.压痕或刻防滑槽
5.伸缝
6.缩缝
7.锯缝、嵌缝
8.路面养护</t>
  </si>
  <si>
    <t>[项目特征]
1.材料品种:长度1.5米成品U型车挡器
2.其他:满足设计及规范要求
[工作内容]
1.制作、安装</t>
  </si>
  <si>
    <t>[项目特征]
1.材料品种:U型短式钢管车轮挡
2.其他:满足设计及规范要求
[工作内容]
1.制作、安装</t>
  </si>
  <si>
    <t>[项目特征]
1.材料品种:成品减速带
2.其他:满足设计及规范要求
[工作内容]
1.制作、安装</t>
  </si>
  <si>
    <t>[项目特征]
1.材料品种:热熔标线
2.线型:综合考虑
3.其他:满足设计及规范要求
[工作内容]
1.清扫
2.放样
3.画线
4.护线</t>
  </si>
  <si>
    <t>个</t>
  </si>
  <si>
    <t>040805001001</t>
  </si>
  <si>
    <t>040205020001</t>
  </si>
  <si>
    <t>040504002001</t>
  </si>
  <si>
    <t>太阳能路灯</t>
  </si>
  <si>
    <t>监控摄像机</t>
  </si>
  <si>
    <t>沉沙井</t>
  </si>
  <si>
    <t>[项目特征]
1.名称:太阳能路灯
2.型号:综合考虑
3.垫层、基础：厚度、材料品种、强度等级:详见DS-O3
4.杆座形式、材质、规格:详见DS-O3
5.其他:满足设计及规范要求
[工作内容]
1.垫层铺筑
2.基础制作、安装
3.立灯杆
4.杆座制作、安装
5.灯架制作、安装
6.灯具附件安装
7.焊、压接线端子
8.接线
9.补刷(喷)油漆
10.灯杆编号
11.接地
12.试灯</t>
  </si>
  <si>
    <t>[项目特征]
1.类型:监控摄像机
2.规格、型号:综合考虑
3.其他:满足设计及规范要求
[工作内容]
1.安装
2.调试</t>
  </si>
  <si>
    <t>[项目特征]
1.垫层、基础材质及厚度:详见JS-O9
2.混凝土强度等级:详见JS-O9
3.盖板材质、规格:详见JS-O9
4.其他:满足设计及规范要求
[工作内容]
1.垫层铺筑
2.模板制作、安装、拆除
3.混凝土拌和、运输、浇筑、养护
4.井圈、井盖安装
5.盖板安装
6.踏步安装
7.防水、止水</t>
  </si>
  <si>
    <t>套</t>
  </si>
  <si>
    <t>台</t>
  </si>
  <si>
    <t>座</t>
  </si>
  <si>
    <t>预算编制信息</t>
    <phoneticPr fontId="4" type="noConversion"/>
  </si>
  <si>
    <t>垫江县五洞镇石板丘停车场建设项目预算审核对比表</t>
    <phoneticPr fontId="4" type="noConversion"/>
  </si>
  <si>
    <t>平整场地及清表</t>
  </si>
  <si>
    <t>[项目特征]
1.土石类别:综合考虑
2.厚度:±300mm以内挖填找平，至结构标高
3.场内运距:综合考虑
[工作内容]
1.清表
2.土石方挖填
3.场地清理
4.场内运输</t>
  </si>
  <si>
    <t>[项目特征]
1.土石类别:综合考虑
2.挖土石深度:满足设计要求
3.开挖方式:综合考虑
4.场内运距:按规范堆放，统一弃置
[工作内容]
1.排地表水
2.土石方开挖
3.围护(挡土板)及拆除
4.基底钎探
5.场内运输</t>
  </si>
  <si>
    <t>[项目特征]
1.废弃料品种:现场土石方及一切废弃物综合考虑
2.运距:由投标人根据施工现场实际情况自行考虑决定报价
[工作内容]
1.余方点装料运输至弃置点</t>
  </si>
  <si>
    <t>余方弃置</t>
  </si>
  <si>
    <t>040103002001</t>
  </si>
  <si>
    <t>[项目特征]
1.密实度要求:满足规范及设计要求
2.填方材料品种:满足规范及设计要求
3.填方粒径要求:满足规范及设计要求
4.填方来源、运距:由投标人根据施工现场实际情况自行考虑决定报价
[工作内容]
1.运输
2.回填
3.压实</t>
  </si>
  <si>
    <t>回填方</t>
  </si>
  <si>
    <t>040103001001</t>
  </si>
  <si>
    <t>挖基坑土石方</t>
  </si>
  <si>
    <t>040101003001</t>
  </si>
  <si>
    <t>[项目特征]
1.沟截面尺寸:详设计
2.素土夯实:系数不小于0.93
3.垫层材料种类、厚度:100mm厚碎石垫层+100厚C20混凝土垫层
4.混凝土种类:自拌砼
5.砖品种、规格、强度等级:MU10烧结页岩实心砖
6.砌筑砂浆强度等级:M7.5水泥砂浆
7.底面、内壁侧面、顶面抹灰:20mm厚1：3水泥砂浆
8.盖板:复合材料水篦400×600
9.计量说明:以排水沟设计图示中心线长度计算，夯实、垫层、砌筑、抹灰、盖板等设计施工图中排水沟详图相关工作内容不再单独计量，费用均包含在本项综合单价中
10.其他:符合相关规范和设计要求
[工作内容]
1.地基夯实
2.铺设垫层
3.混凝土制作、运输、浇筑、振捣、养护
4.砌砖
5.刮缝、抹灰
6.盖板安装
7.材料运输</t>
  </si>
  <si>
    <t>010401014001</t>
  </si>
  <si>
    <t>100厚C20混凝土（与居民散水衔接区域）</t>
    <phoneticPr fontId="4" type="noConversion"/>
  </si>
  <si>
    <t>[项目特征]
1.混凝土强度等级:C25自拌砼
2.垫层:50mm厚碎石垫层
3.厚度:20cm
4.其他:满足设计及规范要求
[工作内容]
1.模板制作、安装、拆除
2.混凝土拌和、运输、浇筑
3.拉毛
4.压痕或刻防滑槽
5.伸缝
6.缩缝
7.锯缝、嵌缝
8.路面养护</t>
    <phoneticPr fontId="4" type="noConversion"/>
  </si>
  <si>
    <t>[项目特征]
1.素土夯实:压实度大于0.94
2.石料规格:满足相关规范及设计要求
3.厚度:50mm
4.铺设方式:综合考虑
5.其他:符合相关规范和设计要求
[工作内容]
1.压实度大于0.94
2.拌和
3.运输
4.铺筑
5.找平
6.碾压
7.养护</t>
  </si>
  <si>
    <t>停车场50mm厚碎石碾压密实</t>
  </si>
  <si>
    <t>040202011001</t>
  </si>
  <si>
    <t>[项目特征]
1.设备基础:C20自拌混凝土
2.钢筋种类、规格:详施工图
3.预埋铁件:详施工图
4.螺栓:详施工图
5.二次灌浆:C20自拌混凝土
6.计量说明:以路灯基础设计图示数量计算，基础、钢筋、铁件、螺栓等设计施工图中路灯基础详图相关工作内容不再单独计量，费用均包含在本项综合单价中
7.其他:符合相关规范和设计要求
[工作内容]
1.模板及支撑制作、安装、拆除、堆放、运输及清理模内杂物、刷隔离剂等
2.混凝土制作、运输、浇筑、振捣、养护
3.钢筋制作、运输、钢筋安装、焊接(绑扎)
4.螺栓、铁件制作、运输
5.螺栓、铁件安装</t>
  </si>
  <si>
    <t>路灯基础</t>
  </si>
  <si>
    <t>010501006002</t>
  </si>
  <si>
    <t>[项目特征]
1.素土夯实:夯实系数不小于0.95
2.垫层:100厚碎石垫层
3.设备基础:C20自拌混凝土
4.反光条纹:100宽黑色条纹45°设置+100宽黄色条纹45°设置
5.计量说明:以车闸基座设计图示数量计算，夯实、垫层、基座、反光条纹等设计施工图中车闸基座详图相关工作内容不再单独计量，费用均包含在本项综合单价中
6.其他:符合相关规范和设计要求
[工作内容]
1.地基夯实
2.模板及支撑制作、安装、拆除、堆放、运输及清理模内杂物、刷隔离剂等
3.混凝土制作、运输、浇筑、振捣、养护
4.清扫、放样、画线、护线</t>
  </si>
  <si>
    <t>车闸基座</t>
  </si>
  <si>
    <t>010501006001</t>
  </si>
  <si>
    <t>[项目特征]
1.混凝土强度等级:C25
2.混凝土种类:自拌砼
3.掺和料:满足相关规范及设计要求
4.厚度:200mm
5.嵌缝材料:满足相关规范及设计要求
6.伸缩缝:满足相关规范及设计要求
7.计量说明:以混凝土路面设计图示尺寸面积计算，路面、养护、伸缩缝等设计施工图中混凝土路面详图相关工作内容不再单独计量，费用均包含在本项综合单价中
8.其他:符合相关规范和设计要求
[工作内容]
1.模板制作、安装、拆除
2.混凝土拌和、运输、浇筑
3.拉毛
4.压痕或刻防滑槽
5.伸缝
6.缩缝
7.锯缝、嵌缝
8.路面养护</t>
  </si>
  <si>
    <t>停车场混凝土路面</t>
  </si>
  <si>
    <t>[项目特征]
1.混凝土强度等级:C20
2.混凝土种类:自拌砼
3.掺和料:满足相关规范及设计要求
4.厚度:100mm
5.嵌缝材料:满足相关规范及设计要求
6.计量说明:以混凝土路面设计图示尺寸面积计算，路面、模板、养护等设计施工图中混凝土路面详图相关工作内容不再单独计量，费用均包含在本项综合单价中
7.其他:符合相关规范和设计要求
[工作内容]
1.模板制作、安装、拆除
2.混凝土拌和、运输、浇筑
3.拉毛
4.压痕或刻防滑槽
5.锯缝、嵌缝
6.路面养护</t>
  </si>
  <si>
    <t>衔接区混凝土路面</t>
  </si>
  <si>
    <t>[项目特征]
1.材料品种:详设计施工图
2.工艺:满足相关规范和设计要求
3.线型:实线
4.其他:符合相关规范和设计要求
[工作内容]
1.清扫
2.放样
3.画线
4.护线</t>
  </si>
  <si>
    <t>标线</t>
  </si>
  <si>
    <t>处</t>
  </si>
  <si>
    <t>成品U型车挡器</t>
  </si>
  <si>
    <t>080505003001</t>
  </si>
  <si>
    <t>[项目特征]
1.类型:成品U型车挡器
2.规格:详设计施工图
3.样式、尺寸:详设计施工图
4.安装方式:综合考虑
5.其他:符合相关规范和设计要求
[工作内容]
1.制作(采购)、运输、安装</t>
    <phoneticPr fontId="4" type="noConversion"/>
  </si>
  <si>
    <t>[项目特征]
1.类型:成品车挡
2.规格、型号:详设计施工图
3.材料品种:详设计施工图
4.样式、尺寸:详设计施工图
5.其他:符合相关规范和设计要求
[工作内容]
1.制作(采购)、运输、安装</t>
  </si>
  <si>
    <t>成品车挡</t>
  </si>
  <si>
    <t>040205012001</t>
  </si>
  <si>
    <t>[项目特征]
1.材料品种:成品橡胶减速带
2.规格、型号:详设计施工图
3.样式、尺寸:详设计施工图
4.其他:符合相关规范和设计要求
[工作内容]
1.制作(采购)、运输、安装</t>
  </si>
  <si>
    <t>成品橡胶减速带</t>
  </si>
  <si>
    <t>[项目特征]
1.材料品种:详设计施工图
2.类型:详设计施工图
3.规格尺寸:详设计施工图
4.其他:符合相关规范和设计要求
[工作内容]
1.清扫
2.放样
3.画线
4.护线</t>
  </si>
  <si>
    <t>直行箭头(3m)</t>
  </si>
  <si>
    <t>040205007001</t>
  </si>
  <si>
    <t>块</t>
  </si>
  <si>
    <t>[项目特征]
1.盖板规格型号:球墨铸铁分离式“五防”井盖及盖座 DN700
2.其他:符合相关规范和设计要求
[工作内容]
1.盖板制作/采购、运输、安装</t>
  </si>
  <si>
    <t>球墨铸铁分离式“五防”井盖及盖座</t>
  </si>
  <si>
    <t>070205001001</t>
  </si>
  <si>
    <t>[项目特征]
1.材质、规格:综合考虑
2.材料性能指标:满足相关规范及设计要求
[工作内容]
1.采购、运输、安装</t>
  </si>
  <si>
    <t>防坠落网</t>
  </si>
  <si>
    <t>040701019001</t>
  </si>
  <si>
    <t>[项目特征]
1.种类:爬梯
2.材质及规格:塑钢
3.连接方式:综合考虑
4.其他:符合相关规范和设计要求
[工作内容]
1.踏步采购、运输、安装</t>
  </si>
  <si>
    <t>塑钢爬梯</t>
  </si>
  <si>
    <t>040502003001</t>
  </si>
  <si>
    <t>t</t>
  </si>
  <si>
    <t>[项目特征]
1.钢筋种类、规格:综合考虑
2.其他:符合相关规范和设计要求
[工作内容]
1.钢筋制作、运输
2.钢筋安装
3.焊接(绑扎)</t>
  </si>
  <si>
    <t>现浇构件钢筋</t>
  </si>
  <si>
    <t>010515001001</t>
  </si>
  <si>
    <t>[项目特征]
1.混凝土种类:自拌砼
2.混凝土强度等级:C30
3.其他:符合相关规范和设计要求
[工作内容]
1.模板及支架(撑)制作、安装、拆除、堆放、运输及清理模内杂物、刷隔离剂等
2.混凝土制作、运输、浇筑、振捣、养护</t>
  </si>
  <si>
    <t>C30混凝土盖板</t>
  </si>
  <si>
    <t>010505003002</t>
  </si>
  <si>
    <t>[项目特征]
1.混凝土种类:自拌砼
2.混凝土强度等级:C30P6
3.其他:符合相关规范和设计要求
[工作内容]
1.模板及支架(撑)制作、安装、拆除、堆放、运输及清理模内杂物、刷隔离剂等
2.混凝土制作、运输、浇筑、振捣、养护</t>
  </si>
  <si>
    <t>C30P6混凝土300mm厚井壁</t>
  </si>
  <si>
    <t>010504001001</t>
  </si>
  <si>
    <t>C30P6混凝土底板</t>
  </si>
  <si>
    <t>010505003001</t>
  </si>
  <si>
    <t>[项目特征]
1.混凝土种类:自拌砼
2.混凝土强度等级:C20
3.其他:符合相关规范和设计要求
[工作内容]
1.模板及支撑制作、安装、拆除、堆放、运输及清理模内杂物、刷隔离剂等
2.混凝土制作、运输、浇筑、振捣、养护</t>
  </si>
  <si>
    <t>垫层 C20</t>
  </si>
  <si>
    <t>备注</t>
    <phoneticPr fontId="4" type="noConversion"/>
  </si>
  <si>
    <t>审核对比信息</t>
    <phoneticPr fontId="4" type="noConversion"/>
  </si>
  <si>
    <r>
      <t>工程量增减(±</t>
    </r>
    <r>
      <rPr>
        <sz val="9"/>
        <rFont val="宋体"/>
        <family val="3"/>
        <charset val="134"/>
      </rPr>
      <t>)</t>
    </r>
    <phoneticPr fontId="4" type="noConversion"/>
  </si>
  <si>
    <t>综合单价增减(±)</t>
    <phoneticPr fontId="4" type="noConversion"/>
  </si>
  <si>
    <t>合价</t>
    <phoneticPr fontId="4" type="noConversion"/>
  </si>
  <si>
    <t>合价增减(±)</t>
    <phoneticPr fontId="4" type="noConversion"/>
  </si>
  <si>
    <t>030412007001</t>
  </si>
  <si>
    <t>太阳能路灯(含金属立杆)</t>
  </si>
  <si>
    <t>[项目特征]
1.名称:太阳能路灯
2.太阳能系统规格型号:太阳能板功率≥120W,电压 18V；阀控密封式免维护铅酸锂电池≥100AH,电压 12V；5年以上使用寿命；零下35℃至60℃可正常工作。
3.灯具规格型号:100W LED，单颗芯片≥1W，采用晶圆或普瑞芯片，单颗芯片效率≥130lm/W，二次配光透镜，灯具发光效率≥90lm/W，光衰＜5%，平均使用寿命≥50000小时。
4.灯杆材质、规格:材质：镀锌；高度：7000mm；壁厚：3mm；底径：150mm；顶径：70mm
5.灯架形式及臂长:详设计施工图
6.附件配置要求:详设计施工图
7.灯杆形式(单、双):详设计施工图
8.杆座材质、规格:详设计施工图
9.接线端子材质、规格:详设计施工图
10.编号:详设计施工图
11.接地要求:详设计施工图
12.其他:符合相关规范和设计要求
[工作内容]
1.立灯杆
2.杆座安装
3.灯架及灯具附件安装
4.焊、压接线端子
5.补刷(喷)油漆
6.灯杆编号
7.接地</t>
  </si>
  <si>
    <t>030507008001</t>
  </si>
  <si>
    <t>杆上式室外太阳能摄像头</t>
  </si>
  <si>
    <t>[项目特征]
1.名称:杆上式太阳能监控摄像设备
2.太阳能摄像头参数:存储容量64GB，像素500万+500万，防水等级IP66，报警方式：声光报警+手机推送，供网方式：自带流量卡。
3.安装方式:综合考虑
4.附件配置要求:详设计施工图
5.接线端子材质、规格:详设计施工图
6.编号:详设计施工图
7.接地要求:详设计施工图
8.其他:符合相关规范和设计要求
[工作内容]
1.器具附件安装
2.焊、压接线端子
3.补刷(喷)油漆
4.接地
5.本体安装
6.单体调试</t>
  </si>
  <si>
    <t>7米宽双开成品道闸</t>
    <phoneticPr fontId="4" type="noConversion"/>
  </si>
  <si>
    <t>040205022001</t>
  </si>
  <si>
    <t>道闸机</t>
  </si>
  <si>
    <t>[项目特征]
1.名称:道闸机
2.类型:自带主机，车牌识别门禁一体
3.道闸门类型:直杆道闸；开门方式：遥控控制，开关控制，车牌识别，地感识别
4.调试:符合相关规范和设计要求
5.其他:符合相关规范和设计要求
[工作内容]
1.制作（采购）、运输、安装
2.调试</t>
  </si>
  <si>
    <t>项</t>
    <phoneticPr fontId="4" type="noConversion"/>
  </si>
  <si>
    <t>暂列金额</t>
    <phoneticPr fontId="4" type="noConversion"/>
  </si>
  <si>
    <t>/</t>
    <phoneticPr fontId="4" type="noConversion"/>
  </si>
  <si>
    <t>[项目特征]
1.基础地基承载力:特征值不小于150KPa
2.垫层:100厚C15自拌混凝土垫层
3.基础:C25自拌混凝土条基
4.砖品种、规格、强度等级:MU10烧结页岩实心砖
5.墙体厚度:240mm厚
6.砌筑砂浆强度等级:M7.5水泥砂浆
7.抹灰:20mm厚1:2水泥砂浆
8.变形缝:设置的距离不大于40m
9.过水洞:围墙每5米设一过水洞，洞宽120mm，洞高60mm，洞底与地面同高，洞内随砌随粉20mm厚1:2水泥砂浆
10.计量说明:以砖砌墙体设计图示中心线长度计算，夯实、垫层、条基、变形缝、过水洞、抹灰等设计施工图中矮墙详图相关工作内容不再单独计量，费用均包含在本项综合单价中
11.其他:符合相关规范和设计要求
[工作内容]
1.地基夯实
2.铺设垫层
3.混凝土制作、运输、浇筑、振捣、养护
4.模板及支架(撑)制作、安装、拆除、堆放、运输及清理模内杂物、刷隔离剂等
5.砂浆制作、运输
6.砌砖
7.刮缝
8.抹灰
9.变形缝、过水洞
10.材料运输</t>
    <phoneticPr fontId="4" type="noConversion"/>
  </si>
  <si>
    <t>垫江县五洞镇石板丘停车场建设项目分部分项工程项目清单预算审核对比表</t>
    <phoneticPr fontId="4" type="noConversion"/>
  </si>
  <si>
    <t>4701.9134{图示红线面积}+105.8126{图示衔接区面积}</t>
    <phoneticPr fontId="4" type="noConversion"/>
  </si>
  <si>
    <t>46.65{排水沟}+10.79{矮墙}</t>
    <phoneticPr fontId="4" type="noConversion"/>
  </si>
  <si>
    <t>171.07{沉砂池基坑}+0.07{车闸基坑}+2.28{路灯基础}</t>
    <phoneticPr fontId="4" type="noConversion"/>
  </si>
  <si>
    <t>139.24{沉砂池}</t>
    <phoneticPr fontId="4" type="noConversion"/>
  </si>
  <si>
    <t>46.65{排水沟}+31.82{沉砂池}+10.79{矮墙}+0.07{车闸}+2.28{路灯基础}</t>
    <phoneticPr fontId="4" type="noConversion"/>
  </si>
  <si>
    <t>252.16{图纸布局中心线长度}</t>
    <phoneticPr fontId="4" type="noConversion"/>
  </si>
  <si>
    <t>a.67.45{图纸布局中心线长度}；
b.审核以墙长为基数，包含垫层及带型基础等图示全部内容。</t>
    <phoneticPr fontId="4" type="noConversion"/>
  </si>
  <si>
    <t>审核以数量为基数，包含垫层及基础等图示全部内容。</t>
    <phoneticPr fontId="4" type="noConversion"/>
  </si>
  <si>
    <t>审核以数量为基数，包含垫层、基础、钢筋等图示全部内容。</t>
    <phoneticPr fontId="4" type="noConversion"/>
  </si>
  <si>
    <t>4540.122900925{计算扣减面工程量}</t>
    <phoneticPr fontId="4" type="noConversion"/>
  </si>
  <si>
    <t>4544.393210738{停车区计算扣减面工程量}</t>
    <phoneticPr fontId="4" type="noConversion"/>
  </si>
  <si>
    <t>105.8126{衔接区面积}</t>
    <phoneticPr fontId="4" type="noConversion"/>
  </si>
  <si>
    <t>36{图示数量}</t>
    <phoneticPr fontId="4" type="noConversion"/>
  </si>
  <si>
    <t>11+28+31+4{图示数量}</t>
    <phoneticPr fontId="4" type="noConversion"/>
  </si>
  <si>
    <t>334{图示数量}</t>
    <phoneticPr fontId="4" type="noConversion"/>
  </si>
  <si>
    <t>5{图示长度}</t>
    <phoneticPr fontId="4" type="noConversion"/>
  </si>
  <si>
    <t>494{图示计算}</t>
    <phoneticPr fontId="4" type="noConversion"/>
  </si>
  <si>
    <t>14{图示数量}</t>
    <phoneticPr fontId="4" type="noConversion"/>
  </si>
  <si>
    <t>5{图示数量}</t>
    <phoneticPr fontId="4" type="noConversion"/>
  </si>
  <si>
    <t>审核按施工图大样最大深度计算</t>
    <phoneticPr fontId="4" type="noConversion"/>
  </si>
  <si>
    <t>2{图示数量}</t>
    <phoneticPr fontId="4" type="noConversion"/>
  </si>
  <si>
    <t>综合
单价</t>
    <phoneticPr fontId="4" type="noConversion"/>
  </si>
  <si>
    <t>序号</t>
    <phoneticPr fontId="4" type="noConversion"/>
  </si>
  <si>
    <t>送审造价(元)</t>
    <phoneticPr fontId="4" type="noConversion"/>
  </si>
  <si>
    <t>审核造价(元)</t>
    <phoneticPr fontId="4" type="noConversion"/>
  </si>
  <si>
    <t>审减金额(元)</t>
    <phoneticPr fontId="4" type="noConversion"/>
  </si>
  <si>
    <t>审减率(%)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</si>
</sst>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9"/>
      <color theme="1"/>
      <name val="宋体"/>
      <family val="2"/>
      <charset val="134"/>
      <scheme val="minor"/>
    </font>
    <font>
      <sz val="9"/>
      <name val="宋体"/>
      <charset val="134"/>
    </font>
    <font>
      <b/>
      <sz val="20"/>
      <name val="宋体"/>
      <charset val="134"/>
    </font>
    <font>
      <sz val="9"/>
      <color theme="1"/>
      <name val="宋体"/>
      <family val="2"/>
      <charset val="134"/>
      <scheme val="minor"/>
    </font>
    <font>
      <sz val="9"/>
      <name val="宋体"/>
      <family val="2"/>
      <charset val="134"/>
      <scheme val="minor"/>
    </font>
    <font>
      <sz val="9"/>
      <name val="宋体"/>
      <family val="3"/>
      <charset val="134"/>
    </font>
    <font>
      <b/>
      <sz val="20"/>
      <name val="宋体"/>
      <family val="3"/>
      <charset val="134"/>
    </font>
    <font>
      <b/>
      <sz val="20"/>
      <color theme="1"/>
      <name val="宋体"/>
      <family val="3"/>
      <charset val="134"/>
      <scheme val="minor"/>
    </font>
    <font>
      <sz val="14"/>
      <color theme="1"/>
      <name val="宋体"/>
      <family val="2"/>
      <charset val="134"/>
      <scheme val="minor"/>
    </font>
    <font>
      <sz val="14"/>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30">
    <xf numFmtId="0" fontId="0" fillId="0" borderId="0" xfId="0"/>
    <xf numFmtId="0" fontId="2" fillId="0" borderId="3"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0" fillId="0" borderId="1" xfId="0" applyFill="1" applyBorder="1" applyAlignment="1">
      <alignment horizontal="center" vertical="center"/>
    </xf>
    <xf numFmtId="0" fontId="5" fillId="0" borderId="1"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horizontal="right" vertical="center" wrapText="1"/>
    </xf>
    <xf numFmtId="0" fontId="1" fillId="0" borderId="1" xfId="1" applyFont="1" applyFill="1" applyBorder="1" applyAlignment="1">
      <alignment horizontal="left"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vertical="center" wrapText="1"/>
    </xf>
    <xf numFmtId="0" fontId="1" fillId="0" borderId="1" xfId="1" applyFont="1" applyFill="1" applyBorder="1" applyAlignment="1">
      <alignment horizontal="left" vertical="center" wrapText="1"/>
    </xf>
    <xf numFmtId="0" fontId="1" fillId="0" borderId="1" xfId="1" applyFont="1" applyFill="1" applyBorder="1" applyAlignment="1">
      <alignment horizontal="right" vertical="center" wrapText="1"/>
    </xf>
    <xf numFmtId="0" fontId="5" fillId="0" borderId="1"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4" xfId="1" applyFont="1" applyFill="1" applyBorder="1" applyAlignment="1">
      <alignment horizontal="right" vertical="center" wrapText="1"/>
    </xf>
    <xf numFmtId="0" fontId="5" fillId="0" borderId="1" xfId="1" applyFont="1" applyFill="1" applyBorder="1" applyAlignment="1">
      <alignment horizontal="right" vertical="center" wrapText="1"/>
    </xf>
    <xf numFmtId="0" fontId="5" fillId="0" borderId="2" xfId="1" applyFont="1" applyFill="1" applyBorder="1" applyAlignment="1">
      <alignment horizontal="left"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1" fillId="0" borderId="4" xfId="1" applyFont="1" applyFill="1" applyBorder="1" applyAlignment="1">
      <alignment horizontal="right" vertical="center" wrapText="1"/>
    </xf>
    <xf numFmtId="0" fontId="1" fillId="0" borderId="2" xfId="1" applyFont="1" applyFill="1" applyBorder="1" applyAlignment="1">
      <alignment horizontal="right" vertical="center" wrapText="1"/>
    </xf>
    <xf numFmtId="0" fontId="0" fillId="0" borderId="0" xfId="0" applyAlignment="1">
      <alignment horizontal="left"/>
    </xf>
    <xf numFmtId="0" fontId="0" fillId="0" borderId="0" xfId="0" applyFill="1" applyAlignment="1">
      <alignment horizontal="center" vertical="center"/>
    </xf>
    <xf numFmtId="0" fontId="0" fillId="0" borderId="0" xfId="0" applyFill="1" applyAlignment="1">
      <alignment horizontal="center"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10" fontId="9" fillId="0" borderId="1" xfId="0" applyNumberFormat="1" applyFont="1" applyFill="1" applyBorder="1" applyAlignment="1">
      <alignment horizontal="center" vertical="center"/>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CEB3A-FEA2-4B45-924D-F4167C5619F8}">
  <dimension ref="A1:E6"/>
  <sheetViews>
    <sheetView tabSelected="1" workbookViewId="0">
      <selection activeCell="D6" sqref="D6"/>
    </sheetView>
  </sheetViews>
  <sheetFormatPr defaultColWidth="20.83203125" defaultRowHeight="35.1" customHeight="1" x14ac:dyDescent="0.15"/>
  <cols>
    <col min="1" max="1" width="10.83203125" style="24" customWidth="1"/>
    <col min="2" max="5" width="25.33203125" style="24" customWidth="1"/>
    <col min="6" max="16384" width="20.83203125" style="24"/>
  </cols>
  <sheetData>
    <row r="1" spans="1:5" ht="60" customHeight="1" x14ac:dyDescent="0.15">
      <c r="A1" s="26" t="s">
        <v>58</v>
      </c>
      <c r="B1" s="26"/>
      <c r="C1" s="26"/>
      <c r="D1" s="26"/>
      <c r="E1" s="26"/>
    </row>
    <row r="2" spans="1:5" ht="35.1" customHeight="1" x14ac:dyDescent="0.15">
      <c r="A2" s="27" t="s">
        <v>168</v>
      </c>
      <c r="B2" s="28" t="s">
        <v>169</v>
      </c>
      <c r="C2" s="28" t="s">
        <v>170</v>
      </c>
      <c r="D2" s="28" t="s">
        <v>171</v>
      </c>
      <c r="E2" s="28" t="s">
        <v>172</v>
      </c>
    </row>
    <row r="3" spans="1:5" ht="35.1" customHeight="1" x14ac:dyDescent="0.15">
      <c r="A3" s="28">
        <v>1</v>
      </c>
      <c r="B3" s="28">
        <v>828460.86</v>
      </c>
      <c r="C3" s="28">
        <v>809242.73</v>
      </c>
      <c r="D3" s="28">
        <f>C3-B3</f>
        <v>-19218.130000000005</v>
      </c>
      <c r="E3" s="29">
        <f>D3/B3</f>
        <v>-2.3197390399348504E-2</v>
      </c>
    </row>
    <row r="6" spans="1:5" ht="35.1" customHeight="1" x14ac:dyDescent="0.15">
      <c r="D6" s="25"/>
    </row>
  </sheetData>
  <mergeCells count="1">
    <mergeCell ref="A1:E1"/>
  </mergeCells>
  <phoneticPr fontId="4" type="noConversion"/>
  <printOptions horizontalCentered="1"/>
  <pageMargins left="0.51181102362204722" right="0.51181102362204722" top="0.74803149606299213" bottom="0.74803149606299213" header="0.31496062992125984" footer="0.31496062992125984"/>
  <pageSetup paperSize="9" orientation="portrait" horizontalDpi="0" verticalDpi="0" r:id="rId1"/>
  <headerFooter>
    <oddHeader>&amp;R
第&amp;P页，共&amp;N页</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34"/>
  <sheetViews>
    <sheetView showGridLines="0" zoomScaleNormal="100" workbookViewId="0">
      <pane ySplit="4" topLeftCell="A26" activePane="bottomLeft" state="frozen"/>
      <selection pane="bottomLeft" activeCell="T31" sqref="T31"/>
    </sheetView>
  </sheetViews>
  <sheetFormatPr defaultColWidth="9" defaultRowHeight="45" customHeight="1" x14ac:dyDescent="0.15"/>
  <cols>
    <col min="1" max="1" width="5.83203125" customWidth="1"/>
    <col min="2" max="2" width="12.83203125" customWidth="1"/>
    <col min="3" max="3" width="18.83203125" customWidth="1"/>
    <col min="4" max="4" width="25.83203125" hidden="1" customWidth="1"/>
    <col min="5" max="5" width="5.83203125" customWidth="1"/>
    <col min="6" max="7" width="8.33203125" customWidth="1"/>
    <col min="8" max="8" width="10.33203125" customWidth="1"/>
    <col min="9" max="9" width="12.83203125" customWidth="1"/>
    <col min="10" max="10" width="18.83203125" customWidth="1"/>
    <col min="11" max="11" width="25.83203125" hidden="1" customWidth="1"/>
    <col min="12" max="12" width="5.83203125" customWidth="1"/>
    <col min="13" max="14" width="8.33203125" customWidth="1"/>
    <col min="15" max="15" width="10.33203125" customWidth="1"/>
    <col min="16" max="17" width="8.33203125" customWidth="1"/>
    <col min="18" max="18" width="10.33203125" customWidth="1"/>
    <col min="19" max="19" width="15.83203125" style="23" customWidth="1"/>
  </cols>
  <sheetData>
    <row r="1" spans="1:19" ht="45" customHeight="1" x14ac:dyDescent="0.15">
      <c r="A1" s="20" t="s">
        <v>145</v>
      </c>
      <c r="B1" s="1"/>
      <c r="C1" s="1"/>
      <c r="D1" s="1"/>
      <c r="E1" s="1"/>
      <c r="F1" s="1"/>
      <c r="G1" s="1"/>
      <c r="H1" s="1"/>
      <c r="I1" s="1"/>
      <c r="J1" s="1"/>
      <c r="K1" s="1"/>
      <c r="L1" s="1"/>
      <c r="M1" s="1"/>
      <c r="N1" s="1"/>
      <c r="O1" s="1"/>
      <c r="P1" s="1"/>
      <c r="Q1" s="1"/>
      <c r="R1" s="1"/>
      <c r="S1" s="1"/>
    </row>
    <row r="2" spans="1:19" ht="24.95" customHeight="1" x14ac:dyDescent="0.15">
      <c r="A2" s="2" t="s">
        <v>57</v>
      </c>
      <c r="B2" s="2"/>
      <c r="C2" s="2"/>
      <c r="D2" s="2"/>
      <c r="E2" s="2"/>
      <c r="F2" s="2"/>
      <c r="G2" s="2"/>
      <c r="H2" s="2"/>
      <c r="I2" s="3" t="s">
        <v>57</v>
      </c>
      <c r="J2" s="3"/>
      <c r="K2" s="3"/>
      <c r="L2" s="3"/>
      <c r="M2" s="3"/>
      <c r="N2" s="3"/>
      <c r="O2" s="3"/>
      <c r="P2" s="3" t="s">
        <v>126</v>
      </c>
      <c r="Q2" s="3"/>
      <c r="R2" s="3"/>
      <c r="S2" s="3"/>
    </row>
    <row r="3" spans="1:19" ht="24.95" customHeight="1" x14ac:dyDescent="0.15">
      <c r="A3" s="2" t="s">
        <v>0</v>
      </c>
      <c r="B3" s="2" t="s">
        <v>3</v>
      </c>
      <c r="C3" s="2" t="s">
        <v>1</v>
      </c>
      <c r="D3" s="2" t="s">
        <v>10</v>
      </c>
      <c r="E3" s="2" t="s">
        <v>14</v>
      </c>
      <c r="F3" s="2" t="s">
        <v>18</v>
      </c>
      <c r="G3" s="2" t="s">
        <v>19</v>
      </c>
      <c r="H3" s="2"/>
      <c r="I3" s="2" t="s">
        <v>3</v>
      </c>
      <c r="J3" s="2" t="s">
        <v>1</v>
      </c>
      <c r="K3" s="2" t="s">
        <v>10</v>
      </c>
      <c r="L3" s="2" t="s">
        <v>14</v>
      </c>
      <c r="M3" s="2" t="s">
        <v>18</v>
      </c>
      <c r="N3" s="2" t="s">
        <v>19</v>
      </c>
      <c r="O3" s="2"/>
      <c r="P3" s="4" t="s">
        <v>127</v>
      </c>
      <c r="Q3" s="4" t="s">
        <v>128</v>
      </c>
      <c r="R3" s="4" t="s">
        <v>130</v>
      </c>
      <c r="S3" s="4" t="s">
        <v>125</v>
      </c>
    </row>
    <row r="4" spans="1:19" ht="24.95" customHeight="1" x14ac:dyDescent="0.15">
      <c r="A4" s="2"/>
      <c r="B4" s="2"/>
      <c r="C4" s="2"/>
      <c r="D4" s="2"/>
      <c r="E4" s="2"/>
      <c r="F4" s="2"/>
      <c r="G4" s="4" t="s">
        <v>167</v>
      </c>
      <c r="H4" s="2" t="s">
        <v>2</v>
      </c>
      <c r="I4" s="2"/>
      <c r="J4" s="2"/>
      <c r="K4" s="2"/>
      <c r="L4" s="2"/>
      <c r="M4" s="2"/>
      <c r="N4" s="6" t="s">
        <v>167</v>
      </c>
      <c r="O4" s="6" t="s">
        <v>129</v>
      </c>
      <c r="P4" s="2"/>
      <c r="Q4" s="2"/>
      <c r="R4" s="4"/>
      <c r="S4" s="2"/>
    </row>
    <row r="5" spans="1:19" ht="50.1" customHeight="1" x14ac:dyDescent="0.15">
      <c r="A5" s="5">
        <v>1</v>
      </c>
      <c r="B5" s="5" t="s">
        <v>4</v>
      </c>
      <c r="C5" s="11" t="s">
        <v>7</v>
      </c>
      <c r="D5" s="11" t="s">
        <v>11</v>
      </c>
      <c r="E5" s="5" t="s">
        <v>15</v>
      </c>
      <c r="F5" s="12">
        <v>4701.91</v>
      </c>
      <c r="G5" s="12">
        <v>1.68</v>
      </c>
      <c r="H5" s="12">
        <v>7899.21</v>
      </c>
      <c r="I5" s="6" t="s">
        <v>4</v>
      </c>
      <c r="J5" s="13" t="s">
        <v>59</v>
      </c>
      <c r="K5" s="13" t="s">
        <v>60</v>
      </c>
      <c r="L5" s="6" t="s">
        <v>15</v>
      </c>
      <c r="M5" s="7">
        <v>4807.7299999999996</v>
      </c>
      <c r="N5" s="7">
        <v>1.85</v>
      </c>
      <c r="O5" s="7">
        <v>8894.2999999999993</v>
      </c>
      <c r="P5" s="7">
        <f>M5-F5</f>
        <v>105.81999999999971</v>
      </c>
      <c r="Q5" s="7">
        <f>N5-G5</f>
        <v>0.17000000000000015</v>
      </c>
      <c r="R5" s="7">
        <f>O5-H5</f>
        <v>995.08999999999924</v>
      </c>
      <c r="S5" s="13" t="s">
        <v>146</v>
      </c>
    </row>
    <row r="6" spans="1:19" ht="35.1" customHeight="1" x14ac:dyDescent="0.15">
      <c r="A6" s="5">
        <v>2</v>
      </c>
      <c r="B6" s="5" t="s">
        <v>5</v>
      </c>
      <c r="C6" s="11" t="s">
        <v>8</v>
      </c>
      <c r="D6" s="11" t="s">
        <v>12</v>
      </c>
      <c r="E6" s="5" t="s">
        <v>16</v>
      </c>
      <c r="F6" s="12">
        <v>175.49</v>
      </c>
      <c r="G6" s="12">
        <v>5.4</v>
      </c>
      <c r="H6" s="12">
        <v>947.65</v>
      </c>
      <c r="I6" s="6" t="s">
        <v>5</v>
      </c>
      <c r="J6" s="13" t="s">
        <v>8</v>
      </c>
      <c r="K6" s="13" t="s">
        <v>61</v>
      </c>
      <c r="L6" s="6" t="s">
        <v>16</v>
      </c>
      <c r="M6" s="7">
        <v>57.44</v>
      </c>
      <c r="N6" s="7">
        <v>5.79</v>
      </c>
      <c r="O6" s="7">
        <v>332.58</v>
      </c>
      <c r="P6" s="7">
        <f t="shared" ref="P6:P23" si="0">M6-F6</f>
        <v>-118.05000000000001</v>
      </c>
      <c r="Q6" s="7">
        <f t="shared" ref="Q6:Q23" si="1">N6-G6</f>
        <v>0.38999999999999968</v>
      </c>
      <c r="R6" s="7">
        <f t="shared" ref="R6:R23" si="2">O6-H6</f>
        <v>-615.06999999999994</v>
      </c>
      <c r="S6" s="13" t="s">
        <v>147</v>
      </c>
    </row>
    <row r="7" spans="1:19" ht="50.1" customHeight="1" x14ac:dyDescent="0.15">
      <c r="A7" s="5">
        <v>3</v>
      </c>
      <c r="B7" s="6" t="s">
        <v>143</v>
      </c>
      <c r="C7" s="13" t="s">
        <v>143</v>
      </c>
      <c r="D7" s="13" t="s">
        <v>143</v>
      </c>
      <c r="E7" s="6" t="s">
        <v>143</v>
      </c>
      <c r="F7" s="7" t="s">
        <v>143</v>
      </c>
      <c r="G7" s="7" t="s">
        <v>143</v>
      </c>
      <c r="H7" s="7" t="s">
        <v>143</v>
      </c>
      <c r="I7" s="6" t="s">
        <v>69</v>
      </c>
      <c r="J7" s="13" t="s">
        <v>68</v>
      </c>
      <c r="K7" s="13" t="s">
        <v>61</v>
      </c>
      <c r="L7" s="6" t="s">
        <v>16</v>
      </c>
      <c r="M7" s="7">
        <v>173.42</v>
      </c>
      <c r="N7" s="7">
        <v>6.38</v>
      </c>
      <c r="O7" s="7">
        <v>1106.42</v>
      </c>
      <c r="P7" s="7" t="s">
        <v>143</v>
      </c>
      <c r="Q7" s="7" t="s">
        <v>143</v>
      </c>
      <c r="R7" s="7">
        <f t="shared" ref="R7:R9" si="3">O7</f>
        <v>1106.42</v>
      </c>
      <c r="S7" s="13" t="s">
        <v>148</v>
      </c>
    </row>
    <row r="8" spans="1:19" ht="35.1" customHeight="1" x14ac:dyDescent="0.15">
      <c r="A8" s="5">
        <v>4</v>
      </c>
      <c r="B8" s="6" t="s">
        <v>143</v>
      </c>
      <c r="C8" s="13" t="s">
        <v>143</v>
      </c>
      <c r="D8" s="13" t="s">
        <v>143</v>
      </c>
      <c r="E8" s="6" t="s">
        <v>143</v>
      </c>
      <c r="F8" s="7" t="s">
        <v>143</v>
      </c>
      <c r="G8" s="7" t="s">
        <v>143</v>
      </c>
      <c r="H8" s="7" t="s">
        <v>143</v>
      </c>
      <c r="I8" s="6" t="s">
        <v>67</v>
      </c>
      <c r="J8" s="13" t="s">
        <v>66</v>
      </c>
      <c r="K8" s="13" t="s">
        <v>65</v>
      </c>
      <c r="L8" s="6" t="s">
        <v>16</v>
      </c>
      <c r="M8" s="7">
        <v>139.24</v>
      </c>
      <c r="N8" s="7">
        <v>6.18</v>
      </c>
      <c r="O8" s="7">
        <v>860.5</v>
      </c>
      <c r="P8" s="7" t="s">
        <v>143</v>
      </c>
      <c r="Q8" s="7" t="s">
        <v>143</v>
      </c>
      <c r="R8" s="7">
        <f t="shared" si="3"/>
        <v>860.5</v>
      </c>
      <c r="S8" s="13" t="s">
        <v>149</v>
      </c>
    </row>
    <row r="9" spans="1:19" ht="75" customHeight="1" x14ac:dyDescent="0.15">
      <c r="A9" s="5">
        <v>5</v>
      </c>
      <c r="B9" s="6" t="s">
        <v>143</v>
      </c>
      <c r="C9" s="13" t="s">
        <v>143</v>
      </c>
      <c r="D9" s="13" t="s">
        <v>143</v>
      </c>
      <c r="E9" s="6" t="s">
        <v>143</v>
      </c>
      <c r="F9" s="7" t="s">
        <v>143</v>
      </c>
      <c r="G9" s="7" t="s">
        <v>143</v>
      </c>
      <c r="H9" s="7" t="s">
        <v>143</v>
      </c>
      <c r="I9" s="6" t="s">
        <v>64</v>
      </c>
      <c r="J9" s="13" t="s">
        <v>63</v>
      </c>
      <c r="K9" s="13" t="s">
        <v>62</v>
      </c>
      <c r="L9" s="6" t="s">
        <v>16</v>
      </c>
      <c r="M9" s="7">
        <v>91.61</v>
      </c>
      <c r="N9" s="7">
        <v>11.65</v>
      </c>
      <c r="O9" s="7">
        <v>1067.26</v>
      </c>
      <c r="P9" s="7" t="s">
        <v>143</v>
      </c>
      <c r="Q9" s="7" t="s">
        <v>143</v>
      </c>
      <c r="R9" s="7">
        <f t="shared" si="3"/>
        <v>1067.26</v>
      </c>
      <c r="S9" s="13" t="s">
        <v>150</v>
      </c>
    </row>
    <row r="10" spans="1:19" ht="35.1" customHeight="1" x14ac:dyDescent="0.15">
      <c r="A10" s="5">
        <v>6</v>
      </c>
      <c r="B10" s="5" t="s">
        <v>6</v>
      </c>
      <c r="C10" s="11" t="s">
        <v>9</v>
      </c>
      <c r="D10" s="11" t="s">
        <v>13</v>
      </c>
      <c r="E10" s="5" t="s">
        <v>17</v>
      </c>
      <c r="F10" s="12">
        <v>284.83999999999997</v>
      </c>
      <c r="G10" s="12">
        <v>301.13</v>
      </c>
      <c r="H10" s="12">
        <v>85773.87</v>
      </c>
      <c r="I10" s="6" t="s">
        <v>71</v>
      </c>
      <c r="J10" s="13" t="s">
        <v>9</v>
      </c>
      <c r="K10" s="13" t="s">
        <v>70</v>
      </c>
      <c r="L10" s="6" t="s">
        <v>17</v>
      </c>
      <c r="M10" s="7">
        <v>252.16</v>
      </c>
      <c r="N10" s="7">
        <v>176.02</v>
      </c>
      <c r="O10" s="7">
        <v>44385.2</v>
      </c>
      <c r="P10" s="7">
        <f t="shared" si="0"/>
        <v>-32.679999999999978</v>
      </c>
      <c r="Q10" s="7">
        <f t="shared" si="1"/>
        <v>-125.10999999999999</v>
      </c>
      <c r="R10" s="7">
        <f t="shared" si="2"/>
        <v>-41388.67</v>
      </c>
      <c r="S10" s="13" t="s">
        <v>151</v>
      </c>
    </row>
    <row r="11" spans="1:19" ht="24.95" customHeight="1" x14ac:dyDescent="0.15">
      <c r="A11" s="5">
        <v>7</v>
      </c>
      <c r="B11" s="5" t="s">
        <v>20</v>
      </c>
      <c r="C11" s="11" t="s">
        <v>24</v>
      </c>
      <c r="D11" s="11" t="s">
        <v>28</v>
      </c>
      <c r="E11" s="5" t="s">
        <v>16</v>
      </c>
      <c r="F11" s="12">
        <v>4.4800000000000004</v>
      </c>
      <c r="G11" s="12">
        <v>475.04</v>
      </c>
      <c r="H11" s="12">
        <v>2128.1799999999998</v>
      </c>
      <c r="I11" s="4" t="s">
        <v>22</v>
      </c>
      <c r="J11" s="4" t="s">
        <v>26</v>
      </c>
      <c r="K11" s="9" t="s">
        <v>144</v>
      </c>
      <c r="L11" s="4" t="s">
        <v>17</v>
      </c>
      <c r="M11" s="16">
        <v>67.45</v>
      </c>
      <c r="N11" s="16">
        <v>171.86</v>
      </c>
      <c r="O11" s="16">
        <v>11591.96</v>
      </c>
      <c r="P11" s="16" t="s">
        <v>143</v>
      </c>
      <c r="Q11" s="16" t="s">
        <v>143</v>
      </c>
      <c r="R11" s="16">
        <f>O11-H11-H12-H13</f>
        <v>-1431.8900000000012</v>
      </c>
      <c r="S11" s="9" t="s">
        <v>152</v>
      </c>
    </row>
    <row r="12" spans="1:19" ht="24.95" customHeight="1" x14ac:dyDescent="0.15">
      <c r="A12" s="5">
        <v>8</v>
      </c>
      <c r="B12" s="5" t="s">
        <v>21</v>
      </c>
      <c r="C12" s="11" t="s">
        <v>25</v>
      </c>
      <c r="D12" s="11" t="s">
        <v>28</v>
      </c>
      <c r="E12" s="5" t="s">
        <v>16</v>
      </c>
      <c r="F12" s="12">
        <v>9.24</v>
      </c>
      <c r="G12" s="12">
        <v>704.64</v>
      </c>
      <c r="H12" s="12">
        <v>6510.87</v>
      </c>
      <c r="I12" s="4"/>
      <c r="J12" s="4"/>
      <c r="K12" s="9"/>
      <c r="L12" s="4"/>
      <c r="M12" s="16"/>
      <c r="N12" s="16"/>
      <c r="O12" s="16"/>
      <c r="P12" s="16"/>
      <c r="Q12" s="16"/>
      <c r="R12" s="16"/>
      <c r="S12" s="9"/>
    </row>
    <row r="13" spans="1:19" ht="24.95" customHeight="1" x14ac:dyDescent="0.15">
      <c r="A13" s="5">
        <v>9</v>
      </c>
      <c r="B13" s="5" t="s">
        <v>22</v>
      </c>
      <c r="C13" s="11" t="s">
        <v>26</v>
      </c>
      <c r="D13" s="11" t="s">
        <v>29</v>
      </c>
      <c r="E13" s="5" t="s">
        <v>16</v>
      </c>
      <c r="F13" s="12">
        <v>8.4</v>
      </c>
      <c r="G13" s="12">
        <v>522</v>
      </c>
      <c r="H13" s="12">
        <v>4384.8</v>
      </c>
      <c r="I13" s="4"/>
      <c r="J13" s="4"/>
      <c r="K13" s="9"/>
      <c r="L13" s="4"/>
      <c r="M13" s="16"/>
      <c r="N13" s="16"/>
      <c r="O13" s="16"/>
      <c r="P13" s="16"/>
      <c r="Q13" s="16"/>
      <c r="R13" s="16"/>
      <c r="S13" s="9"/>
    </row>
    <row r="14" spans="1:19" ht="50.1" customHeight="1" x14ac:dyDescent="0.15">
      <c r="A14" s="5">
        <v>10</v>
      </c>
      <c r="B14" s="6" t="s">
        <v>143</v>
      </c>
      <c r="C14" s="13" t="s">
        <v>143</v>
      </c>
      <c r="D14" s="13" t="s">
        <v>143</v>
      </c>
      <c r="E14" s="6" t="s">
        <v>143</v>
      </c>
      <c r="F14" s="7" t="s">
        <v>143</v>
      </c>
      <c r="G14" s="7" t="s">
        <v>143</v>
      </c>
      <c r="H14" s="7" t="s">
        <v>143</v>
      </c>
      <c r="I14" s="6" t="s">
        <v>82</v>
      </c>
      <c r="J14" s="13" t="s">
        <v>81</v>
      </c>
      <c r="K14" s="13" t="s">
        <v>80</v>
      </c>
      <c r="L14" s="6" t="s">
        <v>56</v>
      </c>
      <c r="M14" s="7">
        <v>2</v>
      </c>
      <c r="N14" s="7">
        <v>161.68</v>
      </c>
      <c r="O14" s="7">
        <v>323.36</v>
      </c>
      <c r="P14" s="7" t="s">
        <v>143</v>
      </c>
      <c r="Q14" s="7" t="s">
        <v>143</v>
      </c>
      <c r="R14" s="7">
        <f>O14</f>
        <v>323.36</v>
      </c>
      <c r="S14" s="13" t="s">
        <v>153</v>
      </c>
    </row>
    <row r="15" spans="1:19" ht="50.1" customHeight="1" x14ac:dyDescent="0.15">
      <c r="A15" s="5">
        <v>11</v>
      </c>
      <c r="B15" s="6" t="s">
        <v>143</v>
      </c>
      <c r="C15" s="13" t="s">
        <v>143</v>
      </c>
      <c r="D15" s="13" t="s">
        <v>143</v>
      </c>
      <c r="E15" s="6" t="s">
        <v>143</v>
      </c>
      <c r="F15" s="7" t="s">
        <v>143</v>
      </c>
      <c r="G15" s="7" t="s">
        <v>143</v>
      </c>
      <c r="H15" s="7" t="s">
        <v>143</v>
      </c>
      <c r="I15" s="6" t="s">
        <v>79</v>
      </c>
      <c r="J15" s="13" t="s">
        <v>78</v>
      </c>
      <c r="K15" s="13" t="s">
        <v>77</v>
      </c>
      <c r="L15" s="6" t="s">
        <v>44</v>
      </c>
      <c r="M15" s="7">
        <v>14</v>
      </c>
      <c r="N15" s="7">
        <v>616.82000000000005</v>
      </c>
      <c r="O15" s="7">
        <v>8635.48</v>
      </c>
      <c r="P15" s="7" t="s">
        <v>143</v>
      </c>
      <c r="Q15" s="7" t="s">
        <v>143</v>
      </c>
      <c r="R15" s="7">
        <f>O15</f>
        <v>8635.48</v>
      </c>
      <c r="S15" s="13" t="s">
        <v>154</v>
      </c>
    </row>
    <row r="16" spans="1:19" ht="45" customHeight="1" x14ac:dyDescent="0.15">
      <c r="A16" s="18">
        <v>12</v>
      </c>
      <c r="B16" s="18" t="s">
        <v>23</v>
      </c>
      <c r="C16" s="18" t="s">
        <v>27</v>
      </c>
      <c r="D16" s="14" t="s">
        <v>73</v>
      </c>
      <c r="E16" s="18" t="s">
        <v>15</v>
      </c>
      <c r="F16" s="21">
        <v>4701.91</v>
      </c>
      <c r="G16" s="21">
        <v>113.14</v>
      </c>
      <c r="H16" s="21">
        <v>531974.1</v>
      </c>
      <c r="I16" s="6" t="s">
        <v>76</v>
      </c>
      <c r="J16" s="13" t="s">
        <v>75</v>
      </c>
      <c r="K16" s="13" t="s">
        <v>74</v>
      </c>
      <c r="L16" s="6" t="s">
        <v>15</v>
      </c>
      <c r="M16" s="7">
        <v>4540.12</v>
      </c>
      <c r="N16" s="7">
        <v>12.13</v>
      </c>
      <c r="O16" s="7">
        <v>55071.66</v>
      </c>
      <c r="P16" s="15" t="s">
        <v>143</v>
      </c>
      <c r="Q16" s="15" t="s">
        <v>143</v>
      </c>
      <c r="R16" s="21">
        <f>O16+O17-H16</f>
        <v>576.61999999999534</v>
      </c>
      <c r="S16" s="10" t="s">
        <v>155</v>
      </c>
    </row>
    <row r="17" spans="1:19" ht="45" customHeight="1" x14ac:dyDescent="0.15">
      <c r="A17" s="19"/>
      <c r="B17" s="19"/>
      <c r="C17" s="19"/>
      <c r="D17" s="17"/>
      <c r="E17" s="19"/>
      <c r="F17" s="22"/>
      <c r="G17" s="22"/>
      <c r="H17" s="22"/>
      <c r="I17" s="6" t="s">
        <v>23</v>
      </c>
      <c r="J17" s="13" t="s">
        <v>84</v>
      </c>
      <c r="K17" s="13" t="s">
        <v>83</v>
      </c>
      <c r="L17" s="6" t="s">
        <v>15</v>
      </c>
      <c r="M17" s="7">
        <v>4544.3900000000003</v>
      </c>
      <c r="N17" s="7">
        <v>105.07</v>
      </c>
      <c r="O17" s="7">
        <v>477479.06</v>
      </c>
      <c r="P17" s="22"/>
      <c r="Q17" s="22"/>
      <c r="R17" s="22"/>
      <c r="S17" s="10" t="s">
        <v>156</v>
      </c>
    </row>
    <row r="18" spans="1:19" ht="35.1" customHeight="1" x14ac:dyDescent="0.15">
      <c r="A18" s="5">
        <v>13</v>
      </c>
      <c r="B18" s="5" t="s">
        <v>30</v>
      </c>
      <c r="C18" s="11" t="s">
        <v>72</v>
      </c>
      <c r="D18" s="11" t="s">
        <v>39</v>
      </c>
      <c r="E18" s="5" t="s">
        <v>15</v>
      </c>
      <c r="F18" s="12">
        <v>105.73</v>
      </c>
      <c r="G18" s="12">
        <v>103.81</v>
      </c>
      <c r="H18" s="12">
        <v>10975.83</v>
      </c>
      <c r="I18" s="6" t="s">
        <v>30</v>
      </c>
      <c r="J18" s="13" t="s">
        <v>86</v>
      </c>
      <c r="K18" s="13" t="s">
        <v>85</v>
      </c>
      <c r="L18" s="6" t="s">
        <v>15</v>
      </c>
      <c r="M18" s="7">
        <v>105.81</v>
      </c>
      <c r="N18" s="7">
        <v>57.71</v>
      </c>
      <c r="O18" s="7">
        <v>6106.3</v>
      </c>
      <c r="P18" s="7">
        <f t="shared" si="0"/>
        <v>7.9999999999998295E-2</v>
      </c>
      <c r="Q18" s="7">
        <f t="shared" si="1"/>
        <v>-46.1</v>
      </c>
      <c r="R18" s="7">
        <f t="shared" si="2"/>
        <v>-4869.53</v>
      </c>
      <c r="S18" s="13" t="s">
        <v>157</v>
      </c>
    </row>
    <row r="19" spans="1:19" ht="35.1" customHeight="1" x14ac:dyDescent="0.15">
      <c r="A19" s="5">
        <v>14</v>
      </c>
      <c r="B19" s="6" t="s">
        <v>143</v>
      </c>
      <c r="C19" s="13" t="s">
        <v>143</v>
      </c>
      <c r="D19" s="13" t="s">
        <v>143</v>
      </c>
      <c r="E19" s="6" t="s">
        <v>143</v>
      </c>
      <c r="F19" s="7" t="s">
        <v>143</v>
      </c>
      <c r="G19" s="7" t="s">
        <v>143</v>
      </c>
      <c r="H19" s="7" t="s">
        <v>143</v>
      </c>
      <c r="I19" s="6" t="s">
        <v>100</v>
      </c>
      <c r="J19" s="13" t="s">
        <v>99</v>
      </c>
      <c r="K19" s="13" t="s">
        <v>98</v>
      </c>
      <c r="L19" s="6" t="s">
        <v>44</v>
      </c>
      <c r="M19" s="7">
        <v>36</v>
      </c>
      <c r="N19" s="7">
        <v>18.75</v>
      </c>
      <c r="O19" s="7">
        <v>675</v>
      </c>
      <c r="P19" s="7" t="s">
        <v>143</v>
      </c>
      <c r="Q19" s="7" t="s">
        <v>143</v>
      </c>
      <c r="R19" s="7">
        <f>O19</f>
        <v>675</v>
      </c>
      <c r="S19" s="13" t="s">
        <v>158</v>
      </c>
    </row>
    <row r="20" spans="1:19" ht="35.1" customHeight="1" x14ac:dyDescent="0.15">
      <c r="A20" s="5">
        <v>15</v>
      </c>
      <c r="B20" s="5" t="s">
        <v>31</v>
      </c>
      <c r="C20" s="11" t="s">
        <v>35</v>
      </c>
      <c r="D20" s="11" t="s">
        <v>40</v>
      </c>
      <c r="E20" s="5" t="s">
        <v>44</v>
      </c>
      <c r="F20" s="12">
        <v>74</v>
      </c>
      <c r="G20" s="12">
        <v>49.47</v>
      </c>
      <c r="H20" s="12">
        <v>3660.78</v>
      </c>
      <c r="I20" s="6" t="s">
        <v>91</v>
      </c>
      <c r="J20" s="13" t="s">
        <v>90</v>
      </c>
      <c r="K20" s="13" t="s">
        <v>92</v>
      </c>
      <c r="L20" s="6" t="s">
        <v>89</v>
      </c>
      <c r="M20" s="7">
        <v>74</v>
      </c>
      <c r="N20" s="7">
        <v>113.36</v>
      </c>
      <c r="O20" s="7">
        <v>8388.64</v>
      </c>
      <c r="P20" s="7">
        <f t="shared" si="0"/>
        <v>0</v>
      </c>
      <c r="Q20" s="7">
        <f t="shared" si="1"/>
        <v>63.89</v>
      </c>
      <c r="R20" s="7">
        <f t="shared" si="2"/>
        <v>4727.8599999999988</v>
      </c>
      <c r="S20" s="13" t="s">
        <v>159</v>
      </c>
    </row>
    <row r="21" spans="1:19" ht="35.1" customHeight="1" x14ac:dyDescent="0.15">
      <c r="A21" s="5">
        <v>16</v>
      </c>
      <c r="B21" s="5" t="s">
        <v>32</v>
      </c>
      <c r="C21" s="11" t="s">
        <v>36</v>
      </c>
      <c r="D21" s="11" t="s">
        <v>41</v>
      </c>
      <c r="E21" s="5" t="s">
        <v>44</v>
      </c>
      <c r="F21" s="12">
        <v>334</v>
      </c>
      <c r="G21" s="12">
        <v>19.47</v>
      </c>
      <c r="H21" s="12">
        <v>6502.98</v>
      </c>
      <c r="I21" s="6" t="s">
        <v>95</v>
      </c>
      <c r="J21" s="13" t="s">
        <v>94</v>
      </c>
      <c r="K21" s="13" t="s">
        <v>93</v>
      </c>
      <c r="L21" s="6" t="s">
        <v>44</v>
      </c>
      <c r="M21" s="7">
        <v>334</v>
      </c>
      <c r="N21" s="7">
        <v>30.66</v>
      </c>
      <c r="O21" s="7">
        <v>10240.44</v>
      </c>
      <c r="P21" s="7">
        <f t="shared" si="0"/>
        <v>0</v>
      </c>
      <c r="Q21" s="7">
        <f t="shared" si="1"/>
        <v>11.190000000000001</v>
      </c>
      <c r="R21" s="7">
        <f t="shared" si="2"/>
        <v>3737.4600000000009</v>
      </c>
      <c r="S21" s="13" t="s">
        <v>160</v>
      </c>
    </row>
    <row r="22" spans="1:19" ht="35.1" customHeight="1" x14ac:dyDescent="0.15">
      <c r="A22" s="5">
        <v>17</v>
      </c>
      <c r="B22" s="5" t="s">
        <v>33</v>
      </c>
      <c r="C22" s="11" t="s">
        <v>37</v>
      </c>
      <c r="D22" s="11" t="s">
        <v>42</v>
      </c>
      <c r="E22" s="5" t="s">
        <v>17</v>
      </c>
      <c r="F22" s="12">
        <v>5</v>
      </c>
      <c r="G22" s="12">
        <v>62.5</v>
      </c>
      <c r="H22" s="12">
        <v>312.5</v>
      </c>
      <c r="I22" s="6" t="s">
        <v>33</v>
      </c>
      <c r="J22" s="13" t="s">
        <v>97</v>
      </c>
      <c r="K22" s="13" t="s">
        <v>96</v>
      </c>
      <c r="L22" s="6" t="s">
        <v>17</v>
      </c>
      <c r="M22" s="7">
        <v>5</v>
      </c>
      <c r="N22" s="7">
        <v>57.96</v>
      </c>
      <c r="O22" s="7">
        <v>289.8</v>
      </c>
      <c r="P22" s="7">
        <f t="shared" si="0"/>
        <v>0</v>
      </c>
      <c r="Q22" s="7">
        <f t="shared" si="1"/>
        <v>-4.5399999999999991</v>
      </c>
      <c r="R22" s="7">
        <f t="shared" si="2"/>
        <v>-22.699999999999989</v>
      </c>
      <c r="S22" s="13" t="s">
        <v>161</v>
      </c>
    </row>
    <row r="23" spans="1:19" ht="35.1" customHeight="1" x14ac:dyDescent="0.15">
      <c r="A23" s="5">
        <v>18</v>
      </c>
      <c r="B23" s="5" t="s">
        <v>34</v>
      </c>
      <c r="C23" s="11" t="s">
        <v>38</v>
      </c>
      <c r="D23" s="11" t="s">
        <v>43</v>
      </c>
      <c r="E23" s="5" t="s">
        <v>15</v>
      </c>
      <c r="F23" s="12">
        <v>244.94</v>
      </c>
      <c r="G23" s="12">
        <v>38.97</v>
      </c>
      <c r="H23" s="12">
        <v>9545.31</v>
      </c>
      <c r="I23" s="6" t="s">
        <v>34</v>
      </c>
      <c r="J23" s="13" t="s">
        <v>88</v>
      </c>
      <c r="K23" s="13" t="s">
        <v>87</v>
      </c>
      <c r="L23" s="6" t="s">
        <v>15</v>
      </c>
      <c r="M23" s="7">
        <v>494</v>
      </c>
      <c r="N23" s="7">
        <v>34.729999999999997</v>
      </c>
      <c r="O23" s="7">
        <v>17156.62</v>
      </c>
      <c r="P23" s="7">
        <f t="shared" si="0"/>
        <v>249.06</v>
      </c>
      <c r="Q23" s="7">
        <f t="shared" si="1"/>
        <v>-4.240000000000002</v>
      </c>
      <c r="R23" s="7">
        <f t="shared" si="2"/>
        <v>7611.3099999999995</v>
      </c>
      <c r="S23" s="13" t="s">
        <v>162</v>
      </c>
    </row>
    <row r="24" spans="1:19" ht="35.1" customHeight="1" x14ac:dyDescent="0.15">
      <c r="A24" s="5">
        <v>19</v>
      </c>
      <c r="B24" s="5" t="s">
        <v>45</v>
      </c>
      <c r="C24" s="11" t="s">
        <v>48</v>
      </c>
      <c r="D24" s="11" t="s">
        <v>51</v>
      </c>
      <c r="E24" s="5" t="s">
        <v>54</v>
      </c>
      <c r="F24" s="12">
        <v>14</v>
      </c>
      <c r="G24" s="12">
        <v>984.42</v>
      </c>
      <c r="H24" s="12">
        <v>13781.88</v>
      </c>
      <c r="I24" s="6" t="s">
        <v>131</v>
      </c>
      <c r="J24" s="13" t="s">
        <v>132</v>
      </c>
      <c r="K24" s="13" t="s">
        <v>133</v>
      </c>
      <c r="L24" s="6" t="s">
        <v>54</v>
      </c>
      <c r="M24" s="7">
        <v>14</v>
      </c>
      <c r="N24" s="7">
        <v>1172.46</v>
      </c>
      <c r="O24" s="7">
        <v>16414.439999999999</v>
      </c>
      <c r="P24" s="7">
        <f t="shared" ref="P24:P33" si="4">M24-F24</f>
        <v>0</v>
      </c>
      <c r="Q24" s="7">
        <f t="shared" ref="Q24:Q33" si="5">N24-G24</f>
        <v>188.04000000000008</v>
      </c>
      <c r="R24" s="7">
        <f t="shared" ref="R24:R33" si="6">O24-H24</f>
        <v>2632.5599999999995</v>
      </c>
      <c r="S24" s="13" t="s">
        <v>163</v>
      </c>
    </row>
    <row r="25" spans="1:19" ht="35.1" customHeight="1" x14ac:dyDescent="0.15">
      <c r="A25" s="5">
        <v>20</v>
      </c>
      <c r="B25" s="5" t="s">
        <v>46</v>
      </c>
      <c r="C25" s="11" t="s">
        <v>49</v>
      </c>
      <c r="D25" s="11" t="s">
        <v>52</v>
      </c>
      <c r="E25" s="5" t="s">
        <v>55</v>
      </c>
      <c r="F25" s="12">
        <v>5</v>
      </c>
      <c r="G25" s="12">
        <v>1382.22</v>
      </c>
      <c r="H25" s="12">
        <v>6911.1</v>
      </c>
      <c r="I25" s="6" t="s">
        <v>134</v>
      </c>
      <c r="J25" s="13" t="s">
        <v>135</v>
      </c>
      <c r="K25" s="13" t="s">
        <v>136</v>
      </c>
      <c r="L25" s="6" t="s">
        <v>54</v>
      </c>
      <c r="M25" s="7">
        <v>5</v>
      </c>
      <c r="N25" s="7">
        <v>802.84</v>
      </c>
      <c r="O25" s="7">
        <v>4014.2</v>
      </c>
      <c r="P25" s="7">
        <f t="shared" si="4"/>
        <v>0</v>
      </c>
      <c r="Q25" s="7">
        <f t="shared" si="5"/>
        <v>-579.38</v>
      </c>
      <c r="R25" s="7">
        <f t="shared" si="6"/>
        <v>-2896.9000000000005</v>
      </c>
      <c r="S25" s="13" t="s">
        <v>164</v>
      </c>
    </row>
    <row r="26" spans="1:19" ht="35.1" customHeight="1" x14ac:dyDescent="0.15">
      <c r="A26" s="2">
        <v>21</v>
      </c>
      <c r="B26" s="2" t="s">
        <v>47</v>
      </c>
      <c r="C26" s="2" t="s">
        <v>50</v>
      </c>
      <c r="D26" s="8" t="s">
        <v>53</v>
      </c>
      <c r="E26" s="2" t="s">
        <v>56</v>
      </c>
      <c r="F26" s="2">
        <v>2</v>
      </c>
      <c r="G26" s="2">
        <v>2764.72</v>
      </c>
      <c r="H26" s="2">
        <v>5529.44</v>
      </c>
      <c r="I26" s="6" t="s">
        <v>20</v>
      </c>
      <c r="J26" s="13" t="s">
        <v>124</v>
      </c>
      <c r="K26" s="13" t="s">
        <v>123</v>
      </c>
      <c r="L26" s="6" t="s">
        <v>16</v>
      </c>
      <c r="M26" s="7">
        <v>0.64</v>
      </c>
      <c r="N26" s="7">
        <v>384.4</v>
      </c>
      <c r="O26" s="7">
        <v>246.02</v>
      </c>
      <c r="P26" s="4" t="s">
        <v>143</v>
      </c>
      <c r="Q26" s="4" t="s">
        <v>143</v>
      </c>
      <c r="R26" s="4">
        <f>O26+O27+O28+O29+O30+O31+O32+O33-H26</f>
        <v>3973.6400000000021</v>
      </c>
      <c r="S26" s="9" t="s">
        <v>165</v>
      </c>
    </row>
    <row r="27" spans="1:19" ht="35.1" customHeight="1" x14ac:dyDescent="0.15">
      <c r="A27" s="2">
        <v>23</v>
      </c>
      <c r="B27" s="2"/>
      <c r="C27" s="2"/>
      <c r="D27" s="8"/>
      <c r="E27" s="2"/>
      <c r="F27" s="2"/>
      <c r="G27" s="2"/>
      <c r="H27" s="2"/>
      <c r="I27" s="6" t="s">
        <v>122</v>
      </c>
      <c r="J27" s="13" t="s">
        <v>121</v>
      </c>
      <c r="K27" s="13" t="s">
        <v>118</v>
      </c>
      <c r="L27" s="6" t="s">
        <v>16</v>
      </c>
      <c r="M27" s="7">
        <v>1.51</v>
      </c>
      <c r="N27" s="7">
        <v>409.96</v>
      </c>
      <c r="O27" s="7">
        <v>619.04</v>
      </c>
      <c r="P27" s="4">
        <f t="shared" si="4"/>
        <v>1.51</v>
      </c>
      <c r="Q27" s="4">
        <f t="shared" si="5"/>
        <v>409.96</v>
      </c>
      <c r="R27" s="4">
        <f t="shared" si="6"/>
        <v>619.04</v>
      </c>
      <c r="S27" s="9"/>
    </row>
    <row r="28" spans="1:19" ht="35.1" customHeight="1" x14ac:dyDescent="0.15">
      <c r="A28" s="2">
        <v>24</v>
      </c>
      <c r="B28" s="2"/>
      <c r="C28" s="2"/>
      <c r="D28" s="8"/>
      <c r="E28" s="2"/>
      <c r="F28" s="2"/>
      <c r="G28" s="2"/>
      <c r="H28" s="2"/>
      <c r="I28" s="6" t="s">
        <v>120</v>
      </c>
      <c r="J28" s="13" t="s">
        <v>119</v>
      </c>
      <c r="K28" s="13" t="s">
        <v>118</v>
      </c>
      <c r="L28" s="6" t="s">
        <v>16</v>
      </c>
      <c r="M28" s="7">
        <v>15.95</v>
      </c>
      <c r="N28" s="7">
        <v>408.07</v>
      </c>
      <c r="O28" s="7">
        <v>6508.72</v>
      </c>
      <c r="P28" s="4">
        <f t="shared" si="4"/>
        <v>15.95</v>
      </c>
      <c r="Q28" s="4">
        <f t="shared" si="5"/>
        <v>408.07</v>
      </c>
      <c r="R28" s="4">
        <f t="shared" si="6"/>
        <v>6508.72</v>
      </c>
      <c r="S28" s="9"/>
    </row>
    <row r="29" spans="1:19" ht="35.1" customHeight="1" x14ac:dyDescent="0.15">
      <c r="A29" s="2">
        <v>25</v>
      </c>
      <c r="B29" s="2"/>
      <c r="C29" s="2"/>
      <c r="D29" s="8"/>
      <c r="E29" s="2"/>
      <c r="F29" s="2"/>
      <c r="G29" s="2"/>
      <c r="H29" s="2"/>
      <c r="I29" s="6" t="s">
        <v>117</v>
      </c>
      <c r="J29" s="13" t="s">
        <v>116</v>
      </c>
      <c r="K29" s="13" t="s">
        <v>115</v>
      </c>
      <c r="L29" s="6" t="s">
        <v>16</v>
      </c>
      <c r="M29" s="7">
        <v>0.85</v>
      </c>
      <c r="N29" s="7">
        <v>398.99</v>
      </c>
      <c r="O29" s="7">
        <v>339.14</v>
      </c>
      <c r="P29" s="4">
        <f t="shared" si="4"/>
        <v>0.85</v>
      </c>
      <c r="Q29" s="4">
        <f t="shared" si="5"/>
        <v>398.99</v>
      </c>
      <c r="R29" s="4">
        <f t="shared" si="6"/>
        <v>339.14</v>
      </c>
      <c r="S29" s="9"/>
    </row>
    <row r="30" spans="1:19" ht="35.1" customHeight="1" x14ac:dyDescent="0.15">
      <c r="A30" s="2">
        <v>26</v>
      </c>
      <c r="B30" s="2"/>
      <c r="C30" s="2"/>
      <c r="D30" s="8"/>
      <c r="E30" s="2"/>
      <c r="F30" s="2"/>
      <c r="G30" s="2"/>
      <c r="H30" s="2"/>
      <c r="I30" s="6" t="s">
        <v>114</v>
      </c>
      <c r="J30" s="13" t="s">
        <v>113</v>
      </c>
      <c r="K30" s="13" t="s">
        <v>112</v>
      </c>
      <c r="L30" s="6" t="s">
        <v>111</v>
      </c>
      <c r="M30" s="7">
        <v>5.1999999999999998E-2</v>
      </c>
      <c r="N30" s="7">
        <v>4771.62</v>
      </c>
      <c r="O30" s="7">
        <v>248.12</v>
      </c>
      <c r="P30" s="4">
        <f t="shared" si="4"/>
        <v>5.1999999999999998E-2</v>
      </c>
      <c r="Q30" s="4">
        <f t="shared" si="5"/>
        <v>4771.62</v>
      </c>
      <c r="R30" s="4">
        <f t="shared" si="6"/>
        <v>248.12</v>
      </c>
      <c r="S30" s="9"/>
    </row>
    <row r="31" spans="1:19" ht="35.1" customHeight="1" x14ac:dyDescent="0.15">
      <c r="A31" s="2">
        <v>27</v>
      </c>
      <c r="B31" s="2"/>
      <c r="C31" s="2"/>
      <c r="D31" s="8"/>
      <c r="E31" s="2"/>
      <c r="F31" s="2"/>
      <c r="G31" s="2"/>
      <c r="H31" s="2"/>
      <c r="I31" s="6" t="s">
        <v>110</v>
      </c>
      <c r="J31" s="13" t="s">
        <v>109</v>
      </c>
      <c r="K31" s="13" t="s">
        <v>108</v>
      </c>
      <c r="L31" s="6" t="s">
        <v>44</v>
      </c>
      <c r="M31" s="7">
        <v>70</v>
      </c>
      <c r="N31" s="7">
        <v>14.35</v>
      </c>
      <c r="O31" s="7">
        <v>1004.5</v>
      </c>
      <c r="P31" s="4">
        <f t="shared" si="4"/>
        <v>70</v>
      </c>
      <c r="Q31" s="4">
        <f t="shared" si="5"/>
        <v>14.35</v>
      </c>
      <c r="R31" s="4">
        <f t="shared" si="6"/>
        <v>1004.5</v>
      </c>
      <c r="S31" s="9"/>
    </row>
    <row r="32" spans="1:19" ht="35.1" customHeight="1" x14ac:dyDescent="0.15">
      <c r="A32" s="2">
        <v>28</v>
      </c>
      <c r="B32" s="2"/>
      <c r="C32" s="2"/>
      <c r="D32" s="8"/>
      <c r="E32" s="2"/>
      <c r="F32" s="2"/>
      <c r="G32" s="2"/>
      <c r="H32" s="2"/>
      <c r="I32" s="6" t="s">
        <v>107</v>
      </c>
      <c r="J32" s="13" t="s">
        <v>106</v>
      </c>
      <c r="K32" s="13" t="s">
        <v>105</v>
      </c>
      <c r="L32" s="6" t="s">
        <v>54</v>
      </c>
      <c r="M32" s="7">
        <v>2</v>
      </c>
      <c r="N32" s="7">
        <v>81.72</v>
      </c>
      <c r="O32" s="7">
        <v>163.44</v>
      </c>
      <c r="P32" s="4">
        <f t="shared" si="4"/>
        <v>2</v>
      </c>
      <c r="Q32" s="4">
        <f t="shared" si="5"/>
        <v>81.72</v>
      </c>
      <c r="R32" s="4">
        <f t="shared" si="6"/>
        <v>163.44</v>
      </c>
      <c r="S32" s="9"/>
    </row>
    <row r="33" spans="1:19" ht="35.1" customHeight="1" x14ac:dyDescent="0.15">
      <c r="A33" s="2">
        <v>29</v>
      </c>
      <c r="B33" s="2"/>
      <c r="C33" s="2"/>
      <c r="D33" s="8"/>
      <c r="E33" s="2"/>
      <c r="F33" s="2"/>
      <c r="G33" s="2"/>
      <c r="H33" s="2"/>
      <c r="I33" s="6" t="s">
        <v>104</v>
      </c>
      <c r="J33" s="13" t="s">
        <v>103</v>
      </c>
      <c r="K33" s="13" t="s">
        <v>102</v>
      </c>
      <c r="L33" s="6" t="s">
        <v>101</v>
      </c>
      <c r="M33" s="7">
        <v>2</v>
      </c>
      <c r="N33" s="7">
        <v>187.05</v>
      </c>
      <c r="O33" s="7">
        <v>374.1</v>
      </c>
      <c r="P33" s="4">
        <f t="shared" si="4"/>
        <v>2</v>
      </c>
      <c r="Q33" s="4">
        <f t="shared" si="5"/>
        <v>187.05</v>
      </c>
      <c r="R33" s="4">
        <f t="shared" si="6"/>
        <v>374.1</v>
      </c>
      <c r="S33" s="9"/>
    </row>
    <row r="34" spans="1:19" ht="35.1" customHeight="1" x14ac:dyDescent="0.15">
      <c r="A34" s="5">
        <v>22</v>
      </c>
      <c r="B34" s="5" t="s">
        <v>142</v>
      </c>
      <c r="C34" s="11" t="s">
        <v>137</v>
      </c>
      <c r="D34" s="6" t="s">
        <v>143</v>
      </c>
      <c r="E34" s="6" t="s">
        <v>141</v>
      </c>
      <c r="F34" s="7" t="s">
        <v>143</v>
      </c>
      <c r="G34" s="7" t="s">
        <v>143</v>
      </c>
      <c r="H34" s="5">
        <v>5000</v>
      </c>
      <c r="I34" s="6" t="s">
        <v>138</v>
      </c>
      <c r="J34" s="13" t="s">
        <v>139</v>
      </c>
      <c r="K34" s="13" t="s">
        <v>140</v>
      </c>
      <c r="L34" s="6" t="s">
        <v>54</v>
      </c>
      <c r="M34" s="7">
        <v>2</v>
      </c>
      <c r="N34" s="7">
        <v>4634.29</v>
      </c>
      <c r="O34" s="7">
        <v>9268.58</v>
      </c>
      <c r="P34" s="7" t="s">
        <v>143</v>
      </c>
      <c r="Q34" s="7" t="s">
        <v>143</v>
      </c>
      <c r="R34" s="7">
        <f t="shared" ref="R34" si="7">O34-H34</f>
        <v>4268.58</v>
      </c>
      <c r="S34" s="13" t="s">
        <v>166</v>
      </c>
    </row>
  </sheetData>
  <mergeCells count="57">
    <mergeCell ref="P16:P17"/>
    <mergeCell ref="Q16:Q17"/>
    <mergeCell ref="R16:R17"/>
    <mergeCell ref="A26:A33"/>
    <mergeCell ref="B16:B17"/>
    <mergeCell ref="C16:C17"/>
    <mergeCell ref="D16:D17"/>
    <mergeCell ref="E16:E17"/>
    <mergeCell ref="A16:A17"/>
    <mergeCell ref="R11:R13"/>
    <mergeCell ref="S11:S13"/>
    <mergeCell ref="B26:B33"/>
    <mergeCell ref="C26:C33"/>
    <mergeCell ref="D26:D33"/>
    <mergeCell ref="E26:E33"/>
    <mergeCell ref="F26:F33"/>
    <mergeCell ref="G26:G33"/>
    <mergeCell ref="H26:H33"/>
    <mergeCell ref="S26:S33"/>
    <mergeCell ref="R26:R33"/>
    <mergeCell ref="Q26:Q33"/>
    <mergeCell ref="P26:P33"/>
    <mergeCell ref="F16:F17"/>
    <mergeCell ref="G16:G17"/>
    <mergeCell ref="H16:H17"/>
    <mergeCell ref="M11:M13"/>
    <mergeCell ref="N11:N13"/>
    <mergeCell ref="O11:O13"/>
    <mergeCell ref="P11:P13"/>
    <mergeCell ref="Q11:Q13"/>
    <mergeCell ref="I11:I13"/>
    <mergeCell ref="J11:J13"/>
    <mergeCell ref="K11:K13"/>
    <mergeCell ref="L11:L13"/>
    <mergeCell ref="P3:P4"/>
    <mergeCell ref="Q3:Q4"/>
    <mergeCell ref="S3:S4"/>
    <mergeCell ref="P2:S2"/>
    <mergeCell ref="R3:R4"/>
    <mergeCell ref="K3:K4"/>
    <mergeCell ref="L3:L4"/>
    <mergeCell ref="M3:M4"/>
    <mergeCell ref="N3:O3"/>
    <mergeCell ref="I2:O2"/>
    <mergeCell ref="A2:H2"/>
    <mergeCell ref="I3:I4"/>
    <mergeCell ref="J3:J4"/>
    <mergeCell ref="F3:F4"/>
    <mergeCell ref="G3:H3"/>
    <mergeCell ref="G4"/>
    <mergeCell ref="H4"/>
    <mergeCell ref="A3:A4"/>
    <mergeCell ref="B3:B4"/>
    <mergeCell ref="C3:C4"/>
    <mergeCell ref="D3:D4"/>
    <mergeCell ref="E3:E4"/>
    <mergeCell ref="A1:S1"/>
  </mergeCells>
  <phoneticPr fontId="4" type="noConversion"/>
  <printOptions horizontalCentered="1"/>
  <pageMargins left="0.19685039370078741" right="0.19685039370078741" top="0.19685039370078741" bottom="0" header="0.19685039370078741" footer="0"/>
  <pageSetup paperSize="9" fitToHeight="0" orientation="landscape" r:id="rId1"/>
  <headerFooter>
    <oddHeader>&amp;R
第&amp;P页，共&amp;N页</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审核对比汇总表</vt:lpstr>
      <vt:lpstr>审核对比表</vt:lpstr>
      <vt:lpstr>审核对比表!Print_Titles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guangling wang</cp:lastModifiedBy>
  <cp:lastPrinted>2025-09-27T14:37:16Z</cp:lastPrinted>
  <dcterms:created xsi:type="dcterms:W3CDTF">2025-09-27T21:09:49Z</dcterms:created>
  <dcterms:modified xsi:type="dcterms:W3CDTF">2025-09-27T14:37:27Z</dcterms:modified>
</cp:coreProperties>
</file>