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9 分部分项工程项目清单计价表" sheetId="1" r:id="rId1"/>
  </sheets>
  <definedNames>
    <definedName name="_xlnm.Print_Titles" localSheetId="0">'表-09 分部分项工程项目清单计价表'!$1:$3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<sst xmlns="http://schemas.openxmlformats.org/spreadsheetml/2006/main" count="58" uniqueCount="45">
  <si>
    <t>垫江县迎春河保合寺传统风貌更新项目(旅游配套用房二期)车库交通标志、标线和交通安全设施构件项目清单计价表</t>
  </si>
  <si>
    <t>序号</t>
  </si>
  <si>
    <t>项目名称</t>
  </si>
  <si>
    <t>项目特征</t>
  </si>
  <si>
    <t>计量单位</t>
  </si>
  <si>
    <t>工程量</t>
  </si>
  <si>
    <t>金额（元）</t>
  </si>
  <si>
    <t>全费用综合单价</t>
  </si>
  <si>
    <t>合价</t>
  </si>
  <si>
    <t>导向标志标牌</t>
  </si>
  <si>
    <t>1.材质、规格尺寸:Φ600，标牌上的文字或图案根据现场实际情况确定
2.板面反光膜等级:铝板+反光膜（满足夜间视觉效果）
3.主要工作内容:标志牌安装、位置调整。现场材料的转运、安全文明及临时设施搭设、周边社会关系协调等。
4.单价说明:本分部分项工程综合单价为全费用综合单价（包含但不限于人工费、材料费、机械费、管理费、措施费（含安全文明施工费）、一般风险、规费、利润、税金)</t>
  </si>
  <si>
    <t>个</t>
  </si>
  <si>
    <t>出口标志牌</t>
  </si>
  <si>
    <t>1.材质、规格尺寸:600*400mm，标牌上的文字或图案根据现场实际情况确定
2.板面反光膜等级:铝板+反光膜（满足夜间视觉效果）
3.主要工作内容:标志牌安装、位置调整。现场材料的转运、安全文明及临时设施搭设、周边社会关系协调等。
4.单价说明:本分部分项工程综合单价为全费用综合单价（包含但不限于人工费、材料费、机械费、管理费、措施费（含安全文明施工费）、一般风险、规费、利润、税金)</t>
  </si>
  <si>
    <t>龙门标牌</t>
  </si>
  <si>
    <t>1.材质、规格尺寸:5000*600mm，标牌上的文字或图案根据现场实际情况确定
2.板面反光膜等级:铝板+反光膜（满足夜间视觉效果）
3.主要工作内容:标志牌安装、位置调整。现场材料的转运、安全文明及临时设施搭设、周边社会关系协调等。
4.单价说明:本分部分项工程综合单价为全费用综合单价（包含但不限于人工费、材料费、机械费、管理费、措施费（含安全文明施工费）、一般风险、规费、利润、税金)</t>
  </si>
  <si>
    <t>电梯/楼梯指示牌</t>
  </si>
  <si>
    <t>残疾车位指示牌</t>
  </si>
  <si>
    <t>1.材质、规格尺寸:600*300mm，标牌上的文字或图案根据现场实际情况确定
2.板面反光膜等级:铝板+反光膜（满足夜间视觉效果）
3.主要工作内容:标志牌安装、位置调整。现场材料的转运、安全文明及临时设施搭设、周边社会关系协调等。
4.单价说明:本分部分项工程综合单价为全费用综合单价（包含但不限于人工费、材料费、机械费、管理费、措施费（含安全文明施工费）、一般风险、规费、利润、税金)</t>
  </si>
  <si>
    <t>地下室入口指示牌</t>
  </si>
  <si>
    <t>1.材质、规格尺寸:600*800mm，标牌上的文字或图案根据现场实际情况确定
2.板面反光膜等级:铝板+反光膜（满足夜间视觉效果）
3.主要工作内容:标志牌安装、位置调整。现场材料的转运、安全文明及临时设施搭设、周边社会关系协调等。
4.单价说明:本分部分项工程综合单价为全费用综合单价（包含但不限于人工费、材料费、机械费、管理费、措施费（含安全文明施工费）、一般风险、规费、利润、税金)</t>
  </si>
  <si>
    <t>交通标线和地面标识</t>
  </si>
  <si>
    <t>1.材料品种:环氧树脂漆
2.工艺:室内冷涂、室外热熔
3.线型:车行道边缘线、停车位车位线、地面箭头、车位编号、车位导向标记等所有地面标线和标识。保障厚约1.5mm-1.8mm。
4.其它:线宽、颜色根据现场实际情况及设计图纸要求综合考虑，需满足设计图纸、实际使用需求及验收规范要求，满足交通标线道路交通标志和标线(GB5768.2-2009)、(GB5768.3-2009)标准规定。
5.工程量计算规则:按设计图示实漆面积
6.主要工作内容:冷、温漆（清扫、放样、再清扫、粘胶带、漆划、除胶带、修线形、护线等）；热熔漆（清扫、放样、上底线、再清扫、漆划、撒玻璃珠、修线形、护线等。现场材料的转运、安全文明及临时设施搭设、周边社会关系协调等）
7.单价说明:本分部分项工程综合单价为全费用综合单价（包含但不限于人工费、材料费、机械费、管理费、措施费（含安全文明施工费）、一般风险、规费、利润、税金)</t>
  </si>
  <si>
    <t>m2</t>
  </si>
  <si>
    <t>橡胶护角</t>
  </si>
  <si>
    <t>1.材质、规格尺寸:橡胶+反光膜（满足夜间视觉效果），800*200*5mm
2.主要工作内容:放样、钻孔、安装、清扫等。现场材料的转运、安全文明及临时设施搭设、周边社会关系协调等。
3.单价说明:本分部分项工程综合单价为全费用综合单价（包含但不限于人工费、材料费、机械费、管理费、措施费（含安全文明施工费）、一般风险、规费、利润、税金)</t>
  </si>
  <si>
    <t>车轮定位器</t>
  </si>
  <si>
    <t>1.材质、规格尺寸:橡胶+反光膜（满足夜间视觉效果），600*160*100mm
2.主要工作内容:放样、钻孔、安装、清扫等。现场材料的转运、安全文明及临时设施搭设、周边社会关系协调等。
3.单价说明:本分部分项工程综合单价为全费用综合单价（包含但不限于人工费、材料费、机械费、管理费、措施费（含安全文明施工费）、一般风险、规费、利润、税金)</t>
  </si>
  <si>
    <t>柔性警示柱</t>
  </si>
  <si>
    <t>1.材质、规格尺寸:柔性橡胶+反光膜（满足夜间视觉效果），H=800*89mm
2.主要工作内容:放样、钻孔、安装、清扫等。现场材料的转运、安全文明及临时设施搭设、周边社会关系协调等。
3.单价说明:本分部分项工程综合单价为全费用综合单价（包含但不限于人工费、材料费、机械费、管理费、措施费（含安全文明施工费）、一般风险、规费、利润、税金)</t>
  </si>
  <si>
    <t>橡胶减速带</t>
  </si>
  <si>
    <t>1.材质、规格尺寸:优质橡胶（满足抗压、耐磨等效果），40-50mm高
2.主要工作内容:放样、钻孔、安装、清扫等。现场材料的转运、安全文明及临时设施搭设、周边社会关系协调等。
3.单价说明:本分部分项工程综合单价为全费用综合单价（包含但不限于人工费、材料费、机械费、管理费、措施费（含安全文明施工费）、一般风险、规费、利润、税金)</t>
  </si>
  <si>
    <t>m</t>
  </si>
  <si>
    <t>反光镜（鱼眼睛）</t>
  </si>
  <si>
    <t>1.材质、规格尺寸:三防镜面+可调金属支架，国标直径800mm
2.主要工作内容:放样、钻孔、安装等。现场材料的转运、安全文明及临时设施搭设、周边社会关系协调等。
3.单价说明:本分部分项工程综合单价为全费用综合单价（包含但不限于人工费、材料费、机械费、管理费、措施费（含安全文明施工费）、一般风险、规费、利润、税金)</t>
  </si>
  <si>
    <t>反光轮廓标</t>
  </si>
  <si>
    <t>1.材质、规格尺寸:优质反光塑料，单块180*40mm
2.主要工作内容:放样、钻孔、安装、清扫等。现场材料的转运、安全文明及临时设施搭设、周边社会关系协调等。
3.单价说明:本分部分项工程综合单价为全费用综合单价（包含但不限于人工费、材料费、机械费、管理费、措施费（含安全文明施工费）、一般风险、规费、利润、税金)</t>
  </si>
  <si>
    <t>反光道钉</t>
  </si>
  <si>
    <t>1.材质、规格尺寸:ABS塑料道钉，单块100*100*20
2.主要工作内容:放样、钻孔、安装、清扫等。现场材料的转运、安全文明及临时设施搭设、周边社会关系协调等。
3.单价说明:本分部分项工程综合单价为全费用综合单价（包含但不限于人工费、材料费、机械费、管理费、措施费（含安全文明施工费）、一般风险、规费、利润、税金)</t>
  </si>
  <si>
    <t>标牌立杆</t>
  </si>
  <si>
    <t>1.材质、规格尺寸:镀锌钢管、φ60*3000
2.基础、垫层:根据现场实际需要施工
3.主要工作内容:基础垫层开挖、混凝土浇筑等，立杆定位、安装、补漆或镀锌等。现场材料的转运、安全文明及临时设施搭设、周边社会关系协调等。
4.单价说明:本分部分项工程综合单价为全费用综合单价（包含但不限于人工费、材料费、机械费、管理费、措施费（含安全文明施工费）、一般风险、规费、利润、税金)</t>
  </si>
  <si>
    <t>根</t>
  </si>
  <si>
    <t>限高横杆</t>
  </si>
  <si>
    <t>1.材质、规格尺寸:镀锌钢管烤漆贴反光膜，φ100*3000-6000（长度根据现场实际情况确认）
2.主要工作内容:横杆定位、安装、补漆或镀锌等。现场材料的转运、安全文明及临时设施搭设、周边社会关系协调等。
3.单价说明:本分部分项工程综合单价为全费用综合单价（包含但不限于人工费、材料费、机械费、管理费、措施费（含安全文明施工费）、一般风险、规费、利润、税金)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</si>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</sst>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18"/>
      <color theme="1"/>
      <name val="宋体"/>
      <charset val="134"/>
    </font>
    <font>
      <b/>
      <sz val="9"/>
      <color theme="1"/>
      <name val="??"/>
      <charset val="134"/>
      <scheme val="minor"/>
    </font>
    <font>
      <sz val="11"/>
      <color theme="1"/>
      <name val="??"/>
      <charset val="134"/>
      <scheme val="minor"/>
    </font>
    <font>
      <b/>
      <sz val="12"/>
      <color theme="1"/>
      <name val="??"/>
      <charset val="134"/>
      <scheme val="minor"/>
    </font>
    <font>
      <b/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49"/>
    <xf numFmtId="0" fontId="1" fillId="0" borderId="0" xfId="49" applyFont="1"/>
    <xf numFmtId="0" fontId="2" fillId="0" borderId="0" xfId="49" applyFont="1"/>
    <xf numFmtId="0" fontId="3" fillId="0" borderId="0" xfId="49" applyFont="1"/>
    <xf numFmtId="0" fontId="4" fillId="0" borderId="0" xfId="49" applyFont="1"/>
    <xf numFmtId="0" fontId="0" fillId="0" borderId="0" xfId="49" applyAlignment="1">
      <alignment horizontal="center"/>
    </xf>
    <xf numFmtId="0" fontId="1" fillId="0" borderId="0" xfId="0" applyFont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left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0"/>
  <sheetViews>
    <sheetView showGridLines="0" tabSelected="1" workbookViewId="0">
      <pane ySplit="3" topLeftCell="A15" activePane="bottomLeft" state="frozen"/>
      <selection/>
      <selection pane="bottomLeft" activeCell="K17" sqref="K17"/>
    </sheetView>
  </sheetViews>
  <sheetFormatPr defaultColWidth="9" defaultRowHeight="12" outlineLevelCol="6"/>
  <cols>
    <col min="1" max="1" width="9.33333333333333" customWidth="1"/>
    <col min="2" max="2" width="16.8380952380952" customWidth="1"/>
    <col min="3" max="3" width="57.1714285714286" customWidth="1"/>
    <col min="4" max="4" width="11.1714285714286" customWidth="1"/>
    <col min="5" max="5" width="10.8285714285714" style="5" customWidth="1"/>
    <col min="6" max="7" width="17.6666666666667" style="5" customWidth="1"/>
    <col min="9" max="9" width="9.57142857142857"/>
  </cols>
  <sheetData>
    <row r="1" s="1" customFormat="1" ht="80" customHeight="1" spans="1:7">
      <c r="A1" s="6" t="s">
        <v>0</v>
      </c>
      <c r="B1" s="6"/>
      <c r="C1" s="6"/>
      <c r="D1" s="6"/>
      <c r="E1" s="6"/>
      <c r="F1" s="6"/>
      <c r="G1" s="6"/>
    </row>
    <row r="2" s="2" customFormat="1" ht="14.25" customHeight="1" spans="1:7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/>
    </row>
    <row r="3" s="2" customFormat="1" ht="17.25" customHeight="1" spans="1:7">
      <c r="A3" s="9"/>
      <c r="B3" s="10"/>
      <c r="C3" s="10"/>
      <c r="D3" s="10"/>
      <c r="E3" s="10"/>
      <c r="F3" s="10" t="s">
        <v>7</v>
      </c>
      <c r="G3" s="10" t="s">
        <v>8</v>
      </c>
    </row>
    <row r="4" s="3" customFormat="1" ht="108" spans="1:7">
      <c r="A4" s="11">
        <v>1</v>
      </c>
      <c r="B4" s="12" t="s">
        <v>9</v>
      </c>
      <c r="C4" s="12" t="s">
        <v>10</v>
      </c>
      <c r="D4" s="13" t="s">
        <v>11</v>
      </c>
      <c r="E4" s="13">
        <v>63</v>
      </c>
      <c r="F4" s="13">
        <v>163.99</v>
      </c>
      <c r="G4" s="13">
        <v>10331.37</v>
      </c>
    </row>
    <row r="5" s="3" customFormat="1" ht="108" spans="1:7">
      <c r="A5" s="11">
        <v>2</v>
      </c>
      <c r="B5" s="12" t="s">
        <v>12</v>
      </c>
      <c r="C5" s="12" t="s">
        <v>13</v>
      </c>
      <c r="D5" s="13" t="s">
        <v>11</v>
      </c>
      <c r="E5" s="13">
        <v>14</v>
      </c>
      <c r="F5" s="13">
        <v>176.99</v>
      </c>
      <c r="G5" s="13">
        <v>2477.86</v>
      </c>
    </row>
    <row r="6" s="3" customFormat="1" ht="108" spans="1:7">
      <c r="A6" s="11">
        <v>3</v>
      </c>
      <c r="B6" s="12" t="s">
        <v>14</v>
      </c>
      <c r="C6" s="12" t="s">
        <v>15</v>
      </c>
      <c r="D6" s="13" t="s">
        <v>11</v>
      </c>
      <c r="E6" s="13">
        <v>2</v>
      </c>
      <c r="F6" s="13">
        <v>1044.75</v>
      </c>
      <c r="G6" s="13">
        <v>2089.5</v>
      </c>
    </row>
    <row r="7" s="3" customFormat="1" ht="108" spans="1:7">
      <c r="A7" s="11">
        <v>4</v>
      </c>
      <c r="B7" s="12" t="s">
        <v>16</v>
      </c>
      <c r="C7" s="12" t="s">
        <v>13</v>
      </c>
      <c r="D7" s="13" t="s">
        <v>11</v>
      </c>
      <c r="E7" s="13">
        <v>9</v>
      </c>
      <c r="F7" s="13">
        <v>176.99</v>
      </c>
      <c r="G7" s="13">
        <v>1592.91</v>
      </c>
    </row>
    <row r="8" s="3" customFormat="1" ht="108" spans="1:7">
      <c r="A8" s="11">
        <v>5</v>
      </c>
      <c r="B8" s="12" t="s">
        <v>17</v>
      </c>
      <c r="C8" s="12" t="s">
        <v>18</v>
      </c>
      <c r="D8" s="13" t="s">
        <v>11</v>
      </c>
      <c r="E8" s="13">
        <v>6</v>
      </c>
      <c r="F8" s="13">
        <v>176.99</v>
      </c>
      <c r="G8" s="13">
        <v>1061.94</v>
      </c>
    </row>
    <row r="9" s="3" customFormat="1" ht="108" spans="1:7">
      <c r="A9" s="11">
        <v>6</v>
      </c>
      <c r="B9" s="12" t="s">
        <v>19</v>
      </c>
      <c r="C9" s="12" t="s">
        <v>20</v>
      </c>
      <c r="D9" s="13" t="s">
        <v>11</v>
      </c>
      <c r="E9" s="13">
        <v>2</v>
      </c>
      <c r="F9" s="13">
        <v>205.99</v>
      </c>
      <c r="G9" s="13">
        <v>411.98</v>
      </c>
    </row>
    <row r="10" s="3" customFormat="1" ht="243" spans="1:7">
      <c r="A10" s="11">
        <v>7</v>
      </c>
      <c r="B10" s="12" t="s">
        <v>21</v>
      </c>
      <c r="C10" s="12" t="s">
        <v>22</v>
      </c>
      <c r="D10" s="13" t="s">
        <v>23</v>
      </c>
      <c r="E10" s="13">
        <v>486.56</v>
      </c>
      <c r="F10" s="13">
        <v>27.28</v>
      </c>
      <c r="G10" s="13">
        <v>13273.36</v>
      </c>
    </row>
    <row r="11" s="3" customFormat="1" ht="94.5" spans="1:7">
      <c r="A11" s="11">
        <v>8</v>
      </c>
      <c r="B11" s="12" t="s">
        <v>24</v>
      </c>
      <c r="C11" s="12" t="s">
        <v>25</v>
      </c>
      <c r="D11" s="13" t="s">
        <v>11</v>
      </c>
      <c r="E11" s="13">
        <v>606</v>
      </c>
      <c r="F11" s="13">
        <v>18.49</v>
      </c>
      <c r="G11" s="13">
        <v>11204.94</v>
      </c>
    </row>
    <row r="12" s="3" customFormat="1" ht="94.5" spans="1:7">
      <c r="A12" s="11">
        <v>9</v>
      </c>
      <c r="B12" s="12" t="s">
        <v>26</v>
      </c>
      <c r="C12" s="12" t="s">
        <v>27</v>
      </c>
      <c r="D12" s="13" t="s">
        <v>11</v>
      </c>
      <c r="E12" s="13">
        <v>263</v>
      </c>
      <c r="F12" s="13">
        <v>57.99</v>
      </c>
      <c r="G12" s="13">
        <v>15251.37</v>
      </c>
    </row>
    <row r="13" s="3" customFormat="1" ht="94.5" spans="1:7">
      <c r="A13" s="11">
        <v>10</v>
      </c>
      <c r="B13" s="12" t="s">
        <v>28</v>
      </c>
      <c r="C13" s="12" t="s">
        <v>29</v>
      </c>
      <c r="D13" s="13" t="s">
        <v>11</v>
      </c>
      <c r="E13" s="13">
        <v>30</v>
      </c>
      <c r="F13" s="13">
        <v>36.37</v>
      </c>
      <c r="G13" s="13">
        <v>1091.1</v>
      </c>
    </row>
    <row r="14" s="3" customFormat="1" ht="94.5" spans="1:7">
      <c r="A14" s="11">
        <v>11</v>
      </c>
      <c r="B14" s="12" t="s">
        <v>30</v>
      </c>
      <c r="C14" s="12" t="s">
        <v>31</v>
      </c>
      <c r="D14" s="13" t="s">
        <v>32</v>
      </c>
      <c r="E14" s="13">
        <v>60</v>
      </c>
      <c r="F14" s="13">
        <v>123.36</v>
      </c>
      <c r="G14" s="13">
        <v>7401.6</v>
      </c>
    </row>
    <row r="15" s="3" customFormat="1" ht="94.5" spans="1:7">
      <c r="A15" s="11">
        <v>12</v>
      </c>
      <c r="B15" s="12" t="s">
        <v>33</v>
      </c>
      <c r="C15" s="12" t="s">
        <v>34</v>
      </c>
      <c r="D15" s="13" t="s">
        <v>11</v>
      </c>
      <c r="E15" s="13">
        <v>5</v>
      </c>
      <c r="F15" s="13">
        <v>91.52</v>
      </c>
      <c r="G15" s="13">
        <v>457.6</v>
      </c>
    </row>
    <row r="16" s="3" customFormat="1" ht="81" spans="1:7">
      <c r="A16" s="11">
        <v>13</v>
      </c>
      <c r="B16" s="12" t="s">
        <v>35</v>
      </c>
      <c r="C16" s="12" t="s">
        <v>36</v>
      </c>
      <c r="D16" s="13" t="s">
        <v>11</v>
      </c>
      <c r="E16" s="13">
        <v>22</v>
      </c>
      <c r="F16" s="13">
        <v>21.37</v>
      </c>
      <c r="G16" s="13">
        <v>470.14</v>
      </c>
    </row>
    <row r="17" s="3" customFormat="1" ht="81" spans="1:7">
      <c r="A17" s="11">
        <v>14</v>
      </c>
      <c r="B17" s="12" t="s">
        <v>37</v>
      </c>
      <c r="C17" s="12" t="s">
        <v>38</v>
      </c>
      <c r="D17" s="13" t="s">
        <v>11</v>
      </c>
      <c r="E17" s="13">
        <v>22</v>
      </c>
      <c r="F17" s="13">
        <v>25.4</v>
      </c>
      <c r="G17" s="13">
        <v>558.8</v>
      </c>
    </row>
    <row r="18" s="3" customFormat="1" ht="108" spans="1:7">
      <c r="A18" s="11">
        <v>15</v>
      </c>
      <c r="B18" s="12" t="s">
        <v>39</v>
      </c>
      <c r="C18" s="12" t="s">
        <v>40</v>
      </c>
      <c r="D18" s="13" t="s">
        <v>41</v>
      </c>
      <c r="E18" s="13">
        <v>2</v>
      </c>
      <c r="F18" s="13">
        <v>196.09</v>
      </c>
      <c r="G18" s="13">
        <v>392.18</v>
      </c>
    </row>
    <row r="19" s="3" customFormat="1" ht="108" spans="1:7">
      <c r="A19" s="11">
        <v>16</v>
      </c>
      <c r="B19" s="12" t="s">
        <v>42</v>
      </c>
      <c r="C19" s="12" t="s">
        <v>43</v>
      </c>
      <c r="D19" s="13" t="s">
        <v>41</v>
      </c>
      <c r="E19" s="13">
        <v>3</v>
      </c>
      <c r="F19" s="13">
        <v>238.13</v>
      </c>
      <c r="G19" s="13">
        <f>F19*E19</f>
        <v>714.39</v>
      </c>
    </row>
    <row r="20" s="4" customFormat="1" ht="40" customHeight="1" spans="1:7">
      <c r="A20" s="14" t="s">
        <v>44</v>
      </c>
      <c r="B20" s="15"/>
      <c r="C20" s="15"/>
      <c r="D20" s="15"/>
      <c r="E20" s="15"/>
      <c r="F20" s="15"/>
      <c r="G20" s="15">
        <f>SUM(G4:G19)</f>
        <v>68781.04</v>
      </c>
    </row>
  </sheetData>
  <mergeCells count="8">
    <mergeCell ref="A1:G1"/>
    <mergeCell ref="F2:G2"/>
    <mergeCell ref="A20:F20"/>
    <mergeCell ref="A2:A3"/>
    <mergeCell ref="B2:B3"/>
    <mergeCell ref="C2:C3"/>
    <mergeCell ref="D2:D3"/>
    <mergeCell ref="E2:E3"/>
  </mergeCells>
  <printOptions horizontalCentered="1"/>
  <pageMargins left="0.397222222222222" right="0.397222222222222" top="0.724305555555556" bottom="0.594444444444444" header="0.594444444444444" footer="0.393055555555556"/>
  <pageSetup paperSize="9" scale="75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mey   chuan</cp:lastModifiedBy>
  <dcterms:created xsi:type="dcterms:W3CDTF">2025-11-07T11:17:00Z</dcterms:created>
  <dcterms:modified xsi:type="dcterms:W3CDTF">2025-11-17T02:28:40Z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C0C63030588043A588CCBBCE4078E3BA_12</vt:lpwstr>
  </property>
  <property fmtid="{D5CDD505-2E9C-101B-9397-08002B2CF9AE}" pid="3" name="KSOProductBuildVer">
    <vt:lpwstr>2052-12.1.0.23542</vt:lpwstr>
  </property>
</Properties>
</file>