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屏" sheetId="5"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<sst xmlns="http://schemas.openxmlformats.org/spreadsheetml/2006/main" count="65" uniqueCount="55">
  <si>
    <t>净屏尺寸</t>
  </si>
  <si>
    <t>显示面积</t>
  </si>
  <si>
    <t>单元板排列</t>
  </si>
  <si>
    <t>边框</t>
  </si>
  <si>
    <t>完工尺寸</t>
  </si>
  <si>
    <t>完工面积</t>
  </si>
  <si>
    <t>像素点</t>
  </si>
  <si>
    <t>整屏像素点</t>
  </si>
  <si>
    <t>长</t>
  </si>
  <si>
    <t>高</t>
  </si>
  <si>
    <t>序号</t>
  </si>
  <si>
    <t>产品名称</t>
  </si>
  <si>
    <t>参数</t>
  </si>
  <si>
    <t>品牌/型号</t>
  </si>
  <si>
    <t>数量</t>
  </si>
  <si>
    <t>单位</t>
  </si>
  <si>
    <t>不税单价</t>
  </si>
  <si>
    <t>合计</t>
  </si>
  <si>
    <t>备注</t>
  </si>
  <si>
    <t>LED显示屏屏体</t>
  </si>
  <si>
    <t>LED模组</t>
  </si>
  <si>
    <r>
      <t>像素点间距：5mm,像素密度≥40000dots/</t>
    </r>
    <r>
      <rPr>
        <sz val="10"/>
        <color rgb="FF000000"/>
        <rFont val="宋体"/>
        <charset val="134"/>
      </rPr>
      <t>㎡</t>
    </r>
    <r>
      <rPr>
        <sz val="10"/>
        <color rgb="FF000000"/>
        <rFont val="微软雅黑"/>
        <charset val="134"/>
      </rPr>
      <t>;
2、模组平整度≤0.1mm；箱体平整度≤0.3mm；
3、换帧频率50&amp;60Hz,支持120Hz~144Hz等3D显示技术；刷新率≥3840Hz；
4、IP防护等级：整机防护等级(IP65)
5、亮度鉴别等级依据SJ/T 11141-20175.10.6规定；C级，Bi≥20
6、色温支持3000K到10000K可自定义色温值。色温为6500K时，100%,75%,50%,25%四档电平白场调节色温误差≤100K；色度均匀性：±0.001Cx,Cy之内；
7、水平视角/垂直视角：≥170°/170°；亮度均匀性≥98.5% ；最大功耗≤744W/m² ，平均功耗≤372W/m² ；
8、像素光强均匀性达到B级，实测≤ 10%；色准△E≤1.5；显示颜色≥281.4trillion；
9、具有蓝光抑制功能，支持通过配套软件0-100%无极可调，Ocd/m²-1000cd/m²可调，支持手动/自动/软件任意调节；
10、白平衡亮度：≥3000cd/m²； 最高对比度(全白、全黑 )≥10000:1 ；
11、根据SJ/T 11590-2016 LED显示屏图像质量主观评价方法；人眼视觉舒适度：VICO指数≤1,符合视觉舒适度1级，基本无疲劳感；
12、具有防眩目功能；正常工作时支持消除毛毛虫(列消影) 功能，LED显示屏正常工作时具备消除 鬼影和拖尾(行消影和列消影)功能；
13、箱体抗拉力测试数值≥5000N/m²；
14、支持智能节电，开启智能节电功能比没有开启节能35%以上；支持工作状态下热插拔维护功能；
15、电源具备PFC功能，功率因数≥0.95,实测值：0.97；
16、提供3C认证并加盖厂家公章，提供设备软著并加盖厂家公章。</t>
    </r>
  </si>
  <si>
    <t>㎡</t>
  </si>
  <si>
    <t>1、钢骨架安装包含原建筑外墙窗拆除、恢复（因拆除损坏部位），并运输至招标人指定地点堆放。
2.所有报价包含材料费、人工费、机械费、安全文明施工费、措施费、脚手架费、规费、调试费、验收费、风险费等除税金外的交钥匙工程的所有费用。
3.清单未有的项目（如辅材等）由投标人自行考虑，包含在报价中，不再单独计算。
4.报价不含税金，税金根据中标人开具的发票由招标人等额支付：a.发票为增值税专用发票的，招标人等额支付税金；b.发票为增值税普通发票的招标人不支付税金。
5.清单中1-7项需由投标人自行填报产品品牌，其余可不填报，但需符合国家质量标准。</t>
  </si>
  <si>
    <t>LED电源</t>
  </si>
  <si>
    <t xml:space="preserve">1、输出电压：4.5V/5V/DC；输出电流：40A；额度功率：185W；纹波与噪声：150mVp-p；电压调节范围：4.05～4.95V；
2、输入电压/输入频率：200～240VAC/47～63HZ；功率因素（Typ）：PF≥0.5；
3、浪涌电流（Typ）40A/230VAC
4、过载保护：110%～150%rated；
5、短路：输出端短路后电源保护，消除短路后可自动恢复输出；
6、绝缘强度：I/P-O/P、I/P-FG、O/P-FG：大于100MΩ/500VDC/25℃/70%RH；
7、工作温度：-30℃～+50℃ (AC 230V)； 
8、储存温度/湿度：-40～+85℃，10～95%RH 不凝固； 
9、寿命：100,000小时(25℃)；
10、保护功能：过载/短路保护。。
</t>
  </si>
  <si>
    <t>台</t>
  </si>
  <si>
    <t>接收卡</t>
  </si>
  <si>
    <t xml:space="preserve">1、单个接收卡最大可支持带载512×512像素，采用16个标准 HUB75E接口，稳定性高、安装方便；
2、单个接收卡最大可支持32组RGB并行数据组；单个接收卡的单个hub口单个数据组最大支持64行数据同时显示；
3、可通过校正相机和软件，对每个LED灯珠的亮度和色度进行调节，提高整个LED显示屏显示效果一致性；
4、支持通过自带软件，实现LED模组之间的亮暗线调节，提高整个LED显示屏显示效果一致性；支持对显示图像的亮度、色温、gamma、色域进行手动调节和定时自动调节；
5、支持驱动LED显示屏达到3D的显示效果；
6、支持Queuing/mapping功能，可在LED显示屏上自动显示发送卡的编号、发送卡网口号、接收卡的编号和接收卡网口号信息，可快速定位系统连接方式和位置；
7、接收卡亮度校正功能开启后，不影响接收卡对LED的带载能力，不会因为亮色度校正而减少带载点数；
8、支持将定制的图片画面设置为开机画面，并在系统连接异常、网线连接异常及无信号源的时候显示预存画面；
9、支持对接收卡状态温度、核心电压、IO电压、供电电压、CRC误码包、有效信号输入网口、连续工作时间状态参数进行监控，支持设置温度、核心电压、IO电压、供电电压、CRC误码包的告警规则阈值，实现自动告警。
</t>
  </si>
  <si>
    <t>张</t>
  </si>
  <si>
    <t>控制系统</t>
  </si>
  <si>
    <t>视频处理器</t>
  </si>
  <si>
    <t xml:space="preserve">1、支持 DVI、HDMI、USB信号输入，支持 4096 x 2160@60Hz 超高清信号采集，390万像素带载，6网口输出、2光口输出；最高8192像素、最宽10240像素；支持3图层画面窗口任意布局；
2、标配:HDMI 2.0*1、HDMI 1.3*2、HDMI1.3*1、USB*1、DVI*1；选配:SDI-12G(+Loop) 或 DP1.2；
3、音频接口：3.5mm 音频输入接口*1、3.5mm 音频输出接口*1；
4、可显示USB存储设备中的文件，包括图片文件视频文件和音频文件；
5、支持对图像色域进行调节，支持自动调节(色域图调节)和手动调节；
6、支持定时/自动对LED显示屏的亮度、色度、gamma 值进行调节；
7、可实现设备日志记录及管理；
8、可通过配置参数，自动生成 EDID，实现对输入信号源的配置；
9、设备可连接云平台，实现程序获取、LED 模组参数获取等功能；
10、可通过设备前面板的液晶屏、按键和旋钮，实现设备参数的配置、查询和控制功能。包括信号源输入、信号源分辨率、输入信号源快速切换、亮色度调节、连接方式、显示方式等；
11、可在没有电脑的情况下，通过前面板液晶屏、按键和旋钮，实现 LED 显示屏显示；
12、亮暗线调节：系统支持亮暗线调节功能，可根据实际情况选择LED大屏模式：箱体模式、灯板模式；选择打屏颜色并调节屏体亮度，可打开“预览”及“显示编号”便于观察；可拖动调节进度条调节亮暗线，可选择多种调节精度.
</t>
  </si>
  <si>
    <t>播控电脑</t>
  </si>
  <si>
    <t>I7处理器，4G独显</t>
  </si>
  <si>
    <t>AI过滤</t>
  </si>
  <si>
    <t xml:space="preserve">1.事中控制：系统实时检测不良信息，一旦发现不良内容应立即将屏幕播放内容替换为预设画面（即自定义安全图片）进行播放，阻断不良信息播放，待检测到正常画面时，可自动恢复内容输出。同时收集异常数据和取证信息，向平台提供告警信息。
2.事后处理：支持通过手机、PC端登录用户平台查看异常日志并可通过回放功能进行事件还原取证分析。
3.识别范围：涉黄、涉政、涉政旗帜、涉政人物、敏感词五大方面，范围包括不同肤色人物、动漫人物等色情、性感、涉政旗帜、涉政标识、涉政人物、敏感文字等，支持模型调优。
4.设备最大支持4K@60内标准与非标准分辨率的视频、图片的输入检测，包括但不限于3840x2160、2560x1600、1920x1080、1600x900、1024x768等，支持输入分辨率信号状态检测与显示。设备采集显示屏的画面分辨率应与显示屏的分辨率保持一致，HDMI 输出支持自定义分辨率与刷新率，最大支持4K@60，包括但不限于3840x2160、2560x1600、1920x1080、1600x900、1024x768等，支持修改填充模式；（提供软件功能截图佐证）
5.终端支持断网检测，检测设备支持边缘计算，无需依托网络中心服务器，设备单机离线状态下也可以实时检测不良内容并阻断不良信息播放（提供测试报告佐证）
6.终端需要满足低延时检测，支持配置帧缓冲延迟时间：系统可自定义服务延迟播出内容的时间，可实现毫秒级阻断。配置时间可设置到0.5秒。（提供软件功能截图佐证）
7.终端需要满足有线网络连接和无线WIFI网络连接两种上网模式，并通过网络传输与管理平台连接，实现终端数据上传与平台配置下发。终端支持WIFI连接可移除。（提供软件功能截图佐证）
8.接口配置：≥1*USB3.0接口，≥2*USB2.0接口，≥1*TYPE-C接口，≥2*HDMI接口，≥1*DP接口，≥2*LAN口，≥2*Wifi；信号灯配置：≥1*WIFI信号灯，≥1*LAN信号灯，≥1*PWR信号灯；支持RS485及RS232；
</t>
  </si>
  <si>
    <t>播控软件</t>
  </si>
  <si>
    <t>1、支持中文和英文等语言切换;支持暗黑、浅白、深蓝等风格切换；
2、亮暗线调节：系统支持亮暗线调节功能，可根据实际情况选择LED大屏模式：箱体模式、灯板模式；选择打屏颜色并调节屏体亮度，可打开“预览”及“显示编号”便于观察；可拖动调节进度条调节亮暗线，可选择多种调节精度；
3、告警规则：系统支持告警规则设定，可自定义阈值，超过阈值后自动报警；（提供软件截图）
4、支持OSD：支持增加OSD显示功能，颜色、大小、字体、位置、背景色可调；（提供软件截图）
5、信号源裁剪：支持对输入源图像进行裁剪，既可支持输入像素点进行精确裁剪，也可支持鼠标拖拽方式进行可视化裁剪；（提供软件截图）
6、支持对图像色域进行调节，支持自动调节(色域图调节)和手动调节；
7、支持定时/自动对LED显示屏的亮度、色度、gamma 值进行调节；
8、支持接收卡和箱体的监控，包括电压、温度、湿度、误码数、主备状态、网口状态、风扇状态、箱门状态、烟雾状态等；
9、可实现设备日志记录及管理；
10、可通过配置参数，自动生成 EDID，实现对输入信号源的配置；
11、设备可连接云平台，实现程序获取、LED 模组参数获取等功能；
12、可根据输入信号和输出信号的比例关系，自动实现视频的缩放，达到 LED 显示屏的满屏显示效果；
13、支持显示画面的窗口位置灵活调节；
14、设备支持多种显示模式，包括点对点显示、自动缩放显示、自定义区域显示；
15、支持查看当前灯板信息，预览走线图，支持灯板信息导出;支持调整接收卡的 RGB 顺序
持对设备进行开关屏、加解锁屏、重启等操作；
16、可用不同的身份登录控制系统，实现分权管理；</t>
  </si>
  <si>
    <t>套</t>
  </si>
  <si>
    <t>LED屏框架</t>
  </si>
  <si>
    <t>简易箱体</t>
  </si>
  <si>
    <t>32个1280*960箱体，4个960*960箱体，2个960*1120箱体，16个1280*1120箱体</t>
  </si>
  <si>
    <t>屏体框架</t>
  </si>
  <si>
    <t>1.钢结构制作按照《钢结构施工质量验收规范》GB50205-2001进行制作, 采用国标优质钢材，钢材加工前进行矫正,使之平直,以免影响制作精度;对接焊缝为坡口焊,焊缝等级不低于二级;所有钢结构制品在防锈后刷环氧富锌防绣底漆两度,再刷与之相配的面漆两面.
2.外框应结合现场环境特点设计，精致美观,保证散热需求。
3.屏体外装饰由耐腐蚀性的钢材料制作，坚固耐用,满足设计要求。
外框采用1050型材，方管采用40*20方钢
4.需要考虑整体建筑承重点，确保屏体以及建筑安全</t>
  </si>
  <si>
    <t>空调</t>
  </si>
  <si>
    <t>制冷空调</t>
  </si>
  <si>
    <t>1.5P单冷空调</t>
  </si>
  <si>
    <t>配电箱</t>
  </si>
  <si>
    <r>
      <t xml:space="preserve">1、双电源供电冗余设计，工作电源支持AC220V和DC12V同时接入，当发生工作电源故障，自动切换电源供电，一主一备，稳定高效。
2、支持有线百兆以太通信接口。
3、板载3组RS485端口支持外接温湿度传感器（支持长距离传输）、零线温度传感器、烟雾传感器、门磁传感器（选配）、智能电表（选配）、满足多场景需求。
4、板载8组负载输出回路，支持延时启动/关闭工作逻辑，时序上电，时序下电，告警触发瞬间全下电功能 防止瞬间电流过大对电网和LED显示屏大屏设备造成损害。
5、板载8组负载输出回路，支持每天4组，以星期为单位的定时计划，设定之后无需电脑参与，自动循环执行。
6、板载1组独立联动输出，支持设定温度阈值联动/定时计划双模式，联动控制空调或风扇给LED大屏设备降温。
7、支持告警记录、操作日志脱机存储功能，即使PLC不和电脑联网，也可以查询历史运行数据，方便界定问题、排查故障。
8.支持电脑软件远程控制、遥控器远程控制、第三方中控设备远程控制等多种控制模式，还支持外接多种尺寸的触摸屏进行本地控制。
9、支持UDP主流通讯协议，与第三方平台完美对接
10、局域网内支持网络环境自适应，PLC通电通网后，无需做任何配置，PC端管理软件即可自动侦测设备是否上线并显示出来，减少繁杂步骤，提高调试效率。
11、管理软件可以运行Win7以上所有版本Windows操作系统。
12、管理软件支持银河麒麟、统信等国产操作系统，信创项目无忧。
软件功能
</t>
    </r>
    <r>
      <rPr>
        <sz val="10"/>
        <color rgb="FF000000"/>
        <rFont val="Symbol"/>
        <charset val="134"/>
      </rPr>
      <t></t>
    </r>
    <r>
      <rPr>
        <sz val="10"/>
        <color rgb="FF000000"/>
        <rFont val="微软雅黑"/>
        <charset val="134"/>
      </rPr>
      <t xml:space="preserve">管理软件内置专用数据库设计，操作、告警、运行数据实时掌握
</t>
    </r>
    <r>
      <rPr>
        <sz val="10"/>
        <color rgb="FF000000"/>
        <rFont val="Symbol"/>
        <charset val="134"/>
      </rPr>
      <t></t>
    </r>
    <r>
      <rPr>
        <sz val="10"/>
        <color rgb="FF000000"/>
        <rFont val="微软雅黑"/>
        <charset val="134"/>
      </rPr>
      <t xml:space="preserve">软件界面采用模块化设计、布局合理、简洁清晰，操作方便
</t>
    </r>
    <r>
      <rPr>
        <sz val="10"/>
        <color rgb="FF000000"/>
        <rFont val="Symbol"/>
        <charset val="134"/>
      </rPr>
      <t></t>
    </r>
    <r>
      <rPr>
        <sz val="10"/>
        <color rgb="FF000000"/>
        <rFont val="微软雅黑"/>
        <charset val="134"/>
      </rPr>
      <t xml:space="preserve">实时显示设备温度、湿度、烟感报警、零线温度（选配）、门状态监测（选配）、电能等数据（选配）
</t>
    </r>
    <r>
      <rPr>
        <sz val="10"/>
        <color rgb="FF000000"/>
        <rFont val="Symbol"/>
        <charset val="134"/>
      </rPr>
      <t></t>
    </r>
    <r>
      <rPr>
        <sz val="10"/>
        <color rgb="FF000000"/>
        <rFont val="微软雅黑"/>
        <charset val="134"/>
      </rPr>
      <t xml:space="preserve">实时显示今日定时计划，提醒操作人员，防止遗漏
</t>
    </r>
    <r>
      <rPr>
        <sz val="10"/>
        <color rgb="FF000000"/>
        <rFont val="Symbol"/>
        <charset val="134"/>
      </rPr>
      <t></t>
    </r>
    <r>
      <rPr>
        <sz val="10"/>
        <color rgb="FF000000"/>
        <rFont val="微软雅黑"/>
        <charset val="134"/>
      </rPr>
      <t xml:space="preserve">告警触发时软件自动强制弹屏，人工确认清屏，重要信息不错过
</t>
    </r>
    <r>
      <rPr>
        <sz val="10"/>
        <color rgb="FF000000"/>
        <rFont val="Symbol"/>
        <charset val="134"/>
      </rPr>
      <t></t>
    </r>
    <r>
      <rPr>
        <sz val="10"/>
        <color rgb="FF000000"/>
        <rFont val="微软雅黑"/>
        <charset val="134"/>
      </rPr>
      <t xml:space="preserve">可快速设置传感器联动阈值、负载/空调回路定时计划
</t>
    </r>
    <r>
      <rPr>
        <sz val="10"/>
        <color rgb="FF000000"/>
        <rFont val="Symbol"/>
        <charset val="134"/>
      </rPr>
      <t></t>
    </r>
    <r>
      <rPr>
        <sz val="10"/>
        <color rgb="FF000000"/>
        <rFont val="微软雅黑"/>
        <charset val="134"/>
      </rPr>
      <t xml:space="preserve">可按照时间条件查询操作、告警、运行记录，可导出EXCEL文档
</t>
    </r>
    <r>
      <rPr>
        <sz val="10"/>
        <color rgb="FF000000"/>
        <rFont val="Symbol"/>
        <charset val="134"/>
      </rPr>
      <t></t>
    </r>
    <r>
      <rPr>
        <sz val="10"/>
        <color rgb="FF000000"/>
        <rFont val="微软雅黑"/>
        <charset val="134"/>
      </rPr>
      <t xml:space="preserve">支持设备IP地址更改、PLC固件程序升级等维护功能
</t>
    </r>
    <r>
      <rPr>
        <sz val="10"/>
        <color rgb="FF000000"/>
        <rFont val="Symbol"/>
        <charset val="134"/>
      </rPr>
      <t></t>
    </r>
    <r>
      <rPr>
        <sz val="10"/>
        <color rgb="FF000000"/>
        <rFont val="微软雅黑"/>
        <charset val="134"/>
      </rPr>
      <t xml:space="preserve">支持中英双语界面切换
</t>
    </r>
    <r>
      <rPr>
        <sz val="10"/>
        <color rgb="FF000000"/>
        <rFont val="Symbol"/>
        <charset val="134"/>
      </rPr>
      <t></t>
    </r>
    <r>
      <rPr>
        <sz val="10"/>
        <color rgb="FF000000"/>
        <rFont val="微软雅黑"/>
        <charset val="134"/>
      </rPr>
      <t>数据库采用数据清洗设计，自动筛选和判断数据时效性，杜绝冗余数据造成的系统负担</t>
    </r>
  </si>
  <si>
    <t>布线</t>
  </si>
  <si>
    <t>屏外布线</t>
  </si>
  <si>
    <t>网线7组，15组4平方电源线</t>
  </si>
  <si>
    <t>项</t>
  </si>
  <si>
    <t>不税合计：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</si>
</sst>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0">
    <font>
      <sz val="11"/>
      <name val="宋体"/>
      <charset val="134"/>
    </font>
    <font>
      <sz val="11"/>
      <color rgb="FF000000"/>
      <name val="微软雅黑"/>
      <charset val="134"/>
    </font>
    <font>
      <b/>
      <sz val="11"/>
      <color rgb="FF000000"/>
      <name val="微软雅黑"/>
      <charset val="134"/>
    </font>
    <font>
      <sz val="10"/>
      <color rgb="FF000000"/>
      <name val="微软雅黑"/>
      <charset val="134"/>
    </font>
    <font>
      <b/>
      <sz val="10"/>
      <color rgb="FFFFFFFF"/>
      <name val="微软雅黑"/>
      <charset val="134"/>
    </font>
    <font>
      <sz val="11"/>
      <color indexed="8"/>
      <name val="微软雅黑"/>
      <charset val="134"/>
    </font>
    <font>
      <sz val="11"/>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0"/>
      <color rgb="FF000000"/>
      <name val="宋体"/>
      <charset val="134"/>
    </font>
    <font>
      <sz val="10"/>
      <color rgb="FF000000"/>
      <name val="Symbol"/>
      <charset val="134"/>
    </font>
  </fonts>
  <fills count="35">
    <fill>
      <patternFill patternType="none"/>
    </fill>
    <fill>
      <patternFill patternType="gray125"/>
    </fill>
    <fill>
      <patternFill patternType="solid">
        <fgColor rgb="FF0070C0"/>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4" borderId="7"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8" applyNumberFormat="0" applyFill="0" applyAlignment="0" applyProtection="0">
      <alignment vertical="center"/>
    </xf>
    <xf numFmtId="0" fontId="14" fillId="0" borderId="8" applyNumberFormat="0" applyFill="0" applyAlignment="0" applyProtection="0">
      <alignment vertical="center"/>
    </xf>
    <xf numFmtId="0" fontId="15" fillId="0" borderId="9" applyNumberFormat="0" applyFill="0" applyAlignment="0" applyProtection="0">
      <alignment vertical="center"/>
    </xf>
    <xf numFmtId="0" fontId="15" fillId="0" borderId="0" applyNumberFormat="0" applyFill="0" applyBorder="0" applyAlignment="0" applyProtection="0">
      <alignment vertical="center"/>
    </xf>
    <xf numFmtId="0" fontId="16" fillId="5" borderId="10" applyNumberFormat="0" applyAlignment="0" applyProtection="0">
      <alignment vertical="center"/>
    </xf>
    <xf numFmtId="0" fontId="17" fillId="6" borderId="11" applyNumberFormat="0" applyAlignment="0" applyProtection="0">
      <alignment vertical="center"/>
    </xf>
    <xf numFmtId="0" fontId="18" fillId="6" borderId="10" applyNumberFormat="0" applyAlignment="0" applyProtection="0">
      <alignment vertical="center"/>
    </xf>
    <xf numFmtId="0" fontId="19" fillId="7" borderId="12" applyNumberFormat="0" applyAlignment="0" applyProtection="0">
      <alignment vertical="center"/>
    </xf>
    <xf numFmtId="0" fontId="20" fillId="0" borderId="13" applyNumberFormat="0" applyFill="0" applyAlignment="0" applyProtection="0">
      <alignment vertical="center"/>
    </xf>
    <xf numFmtId="0" fontId="21" fillId="0" borderId="14" applyNumberFormat="0" applyFill="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6" fillId="32" borderId="0" applyNumberFormat="0" applyBorder="0" applyAlignment="0" applyProtection="0">
      <alignment vertical="center"/>
    </xf>
    <xf numFmtId="0" fontId="26" fillId="33" borderId="0" applyNumberFormat="0" applyBorder="0" applyAlignment="0" applyProtection="0">
      <alignment vertical="center"/>
    </xf>
    <xf numFmtId="0" fontId="25" fillId="34" borderId="0" applyNumberFormat="0" applyBorder="0" applyAlignment="0" applyProtection="0">
      <alignment vertical="center"/>
    </xf>
    <xf numFmtId="0" fontId="6" fillId="0" borderId="0">
      <protection locked="0"/>
    </xf>
    <xf numFmtId="0" fontId="6" fillId="0" borderId="0">
      <protection locked="0"/>
    </xf>
    <xf numFmtId="0" fontId="27" fillId="0" borderId="0"/>
  </cellStyleXfs>
  <cellXfs count="32">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1" fillId="0" borderId="0" xfId="0" applyFont="1" applyAlignment="1">
      <alignment horizontal="center" vertical="center" wrapText="1"/>
    </xf>
    <xf numFmtId="176" fontId="1" fillId="0" borderId="0" xfId="0" applyNumberFormat="1" applyFont="1" applyAlignment="1">
      <alignment horizontal="center" vertical="center"/>
    </xf>
    <xf numFmtId="0" fontId="3" fillId="0" borderId="1" xfId="0" applyFont="1" applyBorder="1" applyAlignment="1" applyProtection="1">
      <alignment vertical="top" wrapText="1"/>
      <protection locked="0"/>
    </xf>
    <xf numFmtId="0" fontId="3" fillId="0" borderId="2" xfId="0" applyFont="1" applyBorder="1" applyAlignment="1" applyProtection="1">
      <alignment vertical="top" wrapText="1"/>
      <protection locked="0"/>
    </xf>
    <xf numFmtId="0" fontId="3" fillId="0" borderId="3" xfId="0" applyFont="1" applyBorder="1" applyAlignment="1" applyProtection="1">
      <alignment vertical="top" wrapText="1"/>
      <protection locked="0"/>
    </xf>
    <xf numFmtId="0" fontId="3" fillId="0" borderId="1" xfId="0" applyFont="1" applyBorder="1" applyAlignment="1" applyProtection="1">
      <alignment horizontal="center" vertical="center"/>
      <protection locked="0"/>
    </xf>
    <xf numFmtId="0" fontId="3" fillId="0" borderId="2" xfId="0" applyFont="1" applyBorder="1" applyAlignment="1" applyProtection="1">
      <alignment horizontal="center" vertical="center"/>
      <protection locked="0"/>
    </xf>
    <xf numFmtId="0" fontId="3" fillId="0" borderId="4" xfId="0" applyFont="1" applyBorder="1" applyAlignment="1" applyProtection="1">
      <alignment horizontal="center" vertical="center"/>
      <protection locked="0"/>
    </xf>
    <xf numFmtId="0" fontId="3" fillId="0" borderId="1"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176" fontId="3" fillId="0" borderId="4" xfId="0" applyNumberFormat="1" applyFont="1" applyBorder="1" applyAlignment="1" applyProtection="1">
      <alignment horizontal="center" vertical="center"/>
      <protection locked="0"/>
    </xf>
    <xf numFmtId="0" fontId="4" fillId="2" borderId="4"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3" xfId="0" applyFont="1" applyFill="1" applyBorder="1" applyAlignment="1" applyProtection="1">
      <alignment horizontal="center" vertical="center" wrapText="1"/>
      <protection locked="0"/>
    </xf>
    <xf numFmtId="176" fontId="4" fillId="2" borderId="4" xfId="0" applyNumberFormat="1" applyFont="1" applyFill="1" applyBorder="1" applyAlignment="1" applyProtection="1">
      <alignment horizontal="center" vertical="center" wrapText="1"/>
      <protection locked="0"/>
    </xf>
    <xf numFmtId="0" fontId="3" fillId="0" borderId="1" xfId="0" applyFont="1" applyBorder="1" applyAlignment="1" applyProtection="1">
      <alignment horizontal="left" vertical="center" wrapText="1"/>
      <protection locked="0"/>
    </xf>
    <xf numFmtId="0" fontId="3" fillId="0" borderId="3" xfId="0" applyFont="1" applyBorder="1" applyAlignment="1" applyProtection="1">
      <alignment horizontal="left" vertical="center" wrapText="1"/>
      <protection locked="0"/>
    </xf>
    <xf numFmtId="176" fontId="3" fillId="0" borderId="1" xfId="0" applyNumberFormat="1" applyFont="1" applyBorder="1" applyAlignment="1" applyProtection="1">
      <alignment horizontal="center" vertical="center"/>
      <protection locked="0"/>
    </xf>
    <xf numFmtId="0" fontId="3" fillId="0" borderId="4" xfId="0" applyFont="1" applyBorder="1" applyAlignment="1" applyProtection="1">
      <alignment horizontal="center" vertical="center" wrapText="1"/>
      <protection locked="0"/>
    </xf>
    <xf numFmtId="0" fontId="1" fillId="0" borderId="0" xfId="0" applyFont="1" applyAlignment="1" applyProtection="1">
      <alignment horizontal="center" vertical="center"/>
      <protection locked="0"/>
    </xf>
    <xf numFmtId="0" fontId="5" fillId="3" borderId="4" xfId="0" applyFont="1" applyFill="1" applyBorder="1" applyAlignment="1" applyProtection="1">
      <alignment horizontal="left" vertical="center" wrapText="1"/>
      <protection locked="0"/>
    </xf>
    <xf numFmtId="0" fontId="3" fillId="0" borderId="5" xfId="0" applyFont="1" applyBorder="1" applyAlignment="1" applyProtection="1">
      <alignment horizontal="center" vertical="center" wrapText="1"/>
      <protection locked="0"/>
    </xf>
    <xf numFmtId="0" fontId="5" fillId="3" borderId="1" xfId="0" applyFont="1" applyFill="1" applyBorder="1" applyAlignment="1" applyProtection="1">
      <alignment horizontal="left" vertical="center" wrapText="1"/>
      <protection locked="0"/>
    </xf>
    <xf numFmtId="0" fontId="5" fillId="3" borderId="3" xfId="0" applyFont="1" applyFill="1" applyBorder="1" applyAlignment="1" applyProtection="1">
      <alignment horizontal="left" vertical="center" wrapText="1"/>
      <protection locked="0"/>
    </xf>
    <xf numFmtId="0" fontId="3" fillId="0" borderId="6" xfId="0" applyFont="1" applyBorder="1" applyAlignment="1" applyProtection="1">
      <alignment horizontal="center" vertical="center" wrapText="1"/>
      <protection locked="0"/>
    </xf>
    <xf numFmtId="0" fontId="3" fillId="0" borderId="4" xfId="0" applyFont="1" applyFill="1" applyBorder="1" applyAlignment="1" applyProtection="1">
      <alignment horizontal="center" vertical="center"/>
      <protection locked="0"/>
    </xf>
    <xf numFmtId="0" fontId="6" fillId="0" borderId="2" xfId="0" applyFont="1" applyBorder="1" applyAlignment="1" applyProtection="1">
      <alignment horizontal="center" vertical="center"/>
      <protection locked="0"/>
    </xf>
    <xf numFmtId="0" fontId="6" fillId="0" borderId="3" xfId="0" applyFont="1" applyBorder="1" applyAlignment="1" applyProtection="1">
      <alignment horizontal="center" vertical="center"/>
      <protection locked="0"/>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xfId="49"/>
    <cellStyle name="常规 3" xfId="50"/>
    <cellStyle name="常规 5" xfId="51"/>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6</xdr:col>
      <xdr:colOff>0</xdr:colOff>
      <xdr:row>31</xdr:row>
      <xdr:rowOff>0</xdr:rowOff>
    </xdr:from>
    <xdr:to>
      <xdr:col>6</xdr:col>
      <xdr:colOff>9525</xdr:colOff>
      <xdr:row>31</xdr:row>
      <xdr:rowOff>10160</xdr:rowOff>
    </xdr:to>
    <xdr:pic>
      <xdr:nvPicPr>
        <xdr:cNvPr id="2" name="Picture 3" descr="clip_image6"/>
        <xdr:cNvPicPr>
          <a:picLocks noChangeAspect="1"/>
        </xdr:cNvPicPr>
      </xdr:nvPicPr>
      <xdr:blipFill>
        <a:blip r:embed="rId1"/>
        <a:stretch>
          <a:fillRect/>
        </a:stretch>
      </xdr:blipFill>
      <xdr:spPr>
        <a:xfrm>
          <a:off x="6591300" y="45224700"/>
          <a:ext cx="9525" cy="10160"/>
        </a:xfrm>
        <a:prstGeom prst="rect">
          <a:avLst/>
        </a:prstGeom>
        <a:noFill/>
        <a:ln w="9525">
          <a:noFill/>
        </a:ln>
      </xdr:spPr>
    </xdr:pic>
    <xdr:clientData/>
  </xdr:twoCellAnchor>
  <xdr:twoCellAnchor editAs="oneCell">
    <xdr:from>
      <xdr:col>6</xdr:col>
      <xdr:colOff>19050</xdr:colOff>
      <xdr:row>31</xdr:row>
      <xdr:rowOff>0</xdr:rowOff>
    </xdr:from>
    <xdr:to>
      <xdr:col>6</xdr:col>
      <xdr:colOff>28575</xdr:colOff>
      <xdr:row>31</xdr:row>
      <xdr:rowOff>10160</xdr:rowOff>
    </xdr:to>
    <xdr:pic>
      <xdr:nvPicPr>
        <xdr:cNvPr id="3" name="Picture 5" descr="clip_image2"/>
        <xdr:cNvPicPr>
          <a:picLocks noChangeAspect="1"/>
        </xdr:cNvPicPr>
      </xdr:nvPicPr>
      <xdr:blipFill>
        <a:blip r:embed="rId1"/>
        <a:stretch>
          <a:fillRect/>
        </a:stretch>
      </xdr:blipFill>
      <xdr:spPr>
        <a:xfrm>
          <a:off x="6610350" y="45224700"/>
          <a:ext cx="9525" cy="10160"/>
        </a:xfrm>
        <a:prstGeom prst="rect">
          <a:avLst/>
        </a:prstGeom>
        <a:noFill/>
        <a:ln w="9525">
          <a:noFill/>
        </a:ln>
      </xdr:spPr>
    </xdr:pic>
    <xdr:clientData/>
  </xdr:twoCellAnchor>
  <xdr:twoCellAnchor editAs="oneCell">
    <xdr:from>
      <xdr:col>6</xdr:col>
      <xdr:colOff>38100</xdr:colOff>
      <xdr:row>31</xdr:row>
      <xdr:rowOff>0</xdr:rowOff>
    </xdr:from>
    <xdr:to>
      <xdr:col>6</xdr:col>
      <xdr:colOff>47625</xdr:colOff>
      <xdr:row>31</xdr:row>
      <xdr:rowOff>10160</xdr:rowOff>
    </xdr:to>
    <xdr:pic>
      <xdr:nvPicPr>
        <xdr:cNvPr id="4" name="Picture 6" descr="clip_image3"/>
        <xdr:cNvPicPr>
          <a:picLocks noChangeAspect="1"/>
        </xdr:cNvPicPr>
      </xdr:nvPicPr>
      <xdr:blipFill>
        <a:blip r:embed="rId1"/>
        <a:stretch>
          <a:fillRect/>
        </a:stretch>
      </xdr:blipFill>
      <xdr:spPr>
        <a:xfrm>
          <a:off x="6629400" y="45224700"/>
          <a:ext cx="9525" cy="10160"/>
        </a:xfrm>
        <a:prstGeom prst="rect">
          <a:avLst/>
        </a:prstGeom>
        <a:noFill/>
        <a:ln w="9525">
          <a:noFill/>
        </a:ln>
      </xdr:spPr>
    </xdr:pic>
    <xdr:clientData/>
  </xdr:twoCellAnchor>
  <xdr:twoCellAnchor editAs="oneCell">
    <xdr:from>
      <xdr:col>6</xdr:col>
      <xdr:colOff>57150</xdr:colOff>
      <xdr:row>31</xdr:row>
      <xdr:rowOff>0</xdr:rowOff>
    </xdr:from>
    <xdr:to>
      <xdr:col>6</xdr:col>
      <xdr:colOff>66675</xdr:colOff>
      <xdr:row>31</xdr:row>
      <xdr:rowOff>10160</xdr:rowOff>
    </xdr:to>
    <xdr:pic>
      <xdr:nvPicPr>
        <xdr:cNvPr id="5" name="Picture 7" descr="clip_image4"/>
        <xdr:cNvPicPr>
          <a:picLocks noChangeAspect="1"/>
        </xdr:cNvPicPr>
      </xdr:nvPicPr>
      <xdr:blipFill>
        <a:blip r:embed="rId1"/>
        <a:stretch>
          <a:fillRect/>
        </a:stretch>
      </xdr:blipFill>
      <xdr:spPr>
        <a:xfrm>
          <a:off x="6648450" y="45224700"/>
          <a:ext cx="9525" cy="10160"/>
        </a:xfrm>
        <a:prstGeom prst="rect">
          <a:avLst/>
        </a:prstGeom>
        <a:noFill/>
        <a:ln w="9525">
          <a:noFill/>
        </a:ln>
      </xdr:spPr>
    </xdr:pic>
    <xdr:clientData/>
  </xdr:twoCellAnchor>
  <xdr:twoCellAnchor editAs="oneCell">
    <xdr:from>
      <xdr:col>6</xdr:col>
      <xdr:colOff>76200</xdr:colOff>
      <xdr:row>31</xdr:row>
      <xdr:rowOff>0</xdr:rowOff>
    </xdr:from>
    <xdr:to>
      <xdr:col>6</xdr:col>
      <xdr:colOff>85725</xdr:colOff>
      <xdr:row>31</xdr:row>
      <xdr:rowOff>10160</xdr:rowOff>
    </xdr:to>
    <xdr:pic>
      <xdr:nvPicPr>
        <xdr:cNvPr id="6" name="Picture 8" descr="clip_image5"/>
        <xdr:cNvPicPr>
          <a:picLocks noChangeAspect="1"/>
        </xdr:cNvPicPr>
      </xdr:nvPicPr>
      <xdr:blipFill>
        <a:blip r:embed="rId1"/>
        <a:stretch>
          <a:fillRect/>
        </a:stretch>
      </xdr:blipFill>
      <xdr:spPr>
        <a:xfrm>
          <a:off x="6667500" y="45224700"/>
          <a:ext cx="9525" cy="10160"/>
        </a:xfrm>
        <a:prstGeom prst="rect">
          <a:avLst/>
        </a:prstGeom>
        <a:noFill/>
        <a:ln w="9525">
          <a:noFill/>
        </a:ln>
      </xdr:spPr>
    </xdr:pic>
    <xdr:clientData/>
  </xdr:twoCellAnchor>
  <xdr:twoCellAnchor editAs="oneCell">
    <xdr:from>
      <xdr:col>6</xdr:col>
      <xdr:colOff>95250</xdr:colOff>
      <xdr:row>31</xdr:row>
      <xdr:rowOff>0</xdr:rowOff>
    </xdr:from>
    <xdr:to>
      <xdr:col>6</xdr:col>
      <xdr:colOff>104775</xdr:colOff>
      <xdr:row>31</xdr:row>
      <xdr:rowOff>10160</xdr:rowOff>
    </xdr:to>
    <xdr:pic>
      <xdr:nvPicPr>
        <xdr:cNvPr id="7" name="Picture 9" descr="clip_image7"/>
        <xdr:cNvPicPr>
          <a:picLocks noChangeAspect="1"/>
        </xdr:cNvPicPr>
      </xdr:nvPicPr>
      <xdr:blipFill>
        <a:blip r:embed="rId1"/>
        <a:stretch>
          <a:fillRect/>
        </a:stretch>
      </xdr:blipFill>
      <xdr:spPr>
        <a:xfrm>
          <a:off x="6686550" y="45224700"/>
          <a:ext cx="9525" cy="10160"/>
        </a:xfrm>
        <a:prstGeom prst="rect">
          <a:avLst/>
        </a:prstGeom>
        <a:noFill/>
        <a:ln w="9525">
          <a:noFill/>
        </a:ln>
      </xdr:spPr>
    </xdr:pic>
    <xdr:clientData/>
  </xdr:twoCellAnchor>
  <xdr:twoCellAnchor editAs="oneCell">
    <xdr:from>
      <xdr:col>6</xdr:col>
      <xdr:colOff>114300</xdr:colOff>
      <xdr:row>31</xdr:row>
      <xdr:rowOff>0</xdr:rowOff>
    </xdr:from>
    <xdr:to>
      <xdr:col>6</xdr:col>
      <xdr:colOff>123825</xdr:colOff>
      <xdr:row>31</xdr:row>
      <xdr:rowOff>10160</xdr:rowOff>
    </xdr:to>
    <xdr:pic>
      <xdr:nvPicPr>
        <xdr:cNvPr id="8" name="Picture 10" descr="clip_image8"/>
        <xdr:cNvPicPr>
          <a:picLocks noChangeAspect="1"/>
        </xdr:cNvPicPr>
      </xdr:nvPicPr>
      <xdr:blipFill>
        <a:blip r:embed="rId1"/>
        <a:stretch>
          <a:fillRect/>
        </a:stretch>
      </xdr:blipFill>
      <xdr:spPr>
        <a:xfrm>
          <a:off x="6705600" y="45224700"/>
          <a:ext cx="9525" cy="10160"/>
        </a:xfrm>
        <a:prstGeom prst="rect">
          <a:avLst/>
        </a:prstGeom>
        <a:noFill/>
        <a:ln w="9525">
          <a:noFill/>
        </a:ln>
      </xdr:spPr>
    </xdr:pic>
    <xdr:clientData/>
  </xdr:twoCellAnchor>
  <xdr:twoCellAnchor editAs="oneCell">
    <xdr:from>
      <xdr:col>6</xdr:col>
      <xdr:colOff>133350</xdr:colOff>
      <xdr:row>31</xdr:row>
      <xdr:rowOff>0</xdr:rowOff>
    </xdr:from>
    <xdr:to>
      <xdr:col>6</xdr:col>
      <xdr:colOff>142875</xdr:colOff>
      <xdr:row>31</xdr:row>
      <xdr:rowOff>10160</xdr:rowOff>
    </xdr:to>
    <xdr:pic>
      <xdr:nvPicPr>
        <xdr:cNvPr id="9" name="Picture 11" descr="clip_image9"/>
        <xdr:cNvPicPr>
          <a:picLocks noChangeAspect="1"/>
        </xdr:cNvPicPr>
      </xdr:nvPicPr>
      <xdr:blipFill>
        <a:blip r:embed="rId1"/>
        <a:stretch>
          <a:fillRect/>
        </a:stretch>
      </xdr:blipFill>
      <xdr:spPr>
        <a:xfrm>
          <a:off x="6724650" y="45224700"/>
          <a:ext cx="9525" cy="10160"/>
        </a:xfrm>
        <a:prstGeom prst="rect">
          <a:avLst/>
        </a:prstGeom>
        <a:noFill/>
        <a:ln w="9525">
          <a:noFill/>
        </a:ln>
      </xdr:spPr>
    </xdr:pic>
    <xdr:clientData/>
  </xdr:twoCellAnchor>
  <xdr:twoCellAnchor editAs="oneCell">
    <xdr:from>
      <xdr:col>6</xdr:col>
      <xdr:colOff>152400</xdr:colOff>
      <xdr:row>31</xdr:row>
      <xdr:rowOff>0</xdr:rowOff>
    </xdr:from>
    <xdr:to>
      <xdr:col>6</xdr:col>
      <xdr:colOff>161925</xdr:colOff>
      <xdr:row>31</xdr:row>
      <xdr:rowOff>10160</xdr:rowOff>
    </xdr:to>
    <xdr:pic>
      <xdr:nvPicPr>
        <xdr:cNvPr id="10" name="Picture 12" descr="clip_image10"/>
        <xdr:cNvPicPr>
          <a:picLocks noChangeAspect="1"/>
        </xdr:cNvPicPr>
      </xdr:nvPicPr>
      <xdr:blipFill>
        <a:blip r:embed="rId1"/>
        <a:stretch>
          <a:fillRect/>
        </a:stretch>
      </xdr:blipFill>
      <xdr:spPr>
        <a:xfrm>
          <a:off x="6743700" y="45224700"/>
          <a:ext cx="9525" cy="10160"/>
        </a:xfrm>
        <a:prstGeom prst="rect">
          <a:avLst/>
        </a:prstGeom>
        <a:noFill/>
        <a:ln w="9525">
          <a:noFill/>
        </a:ln>
      </xdr:spPr>
    </xdr:pic>
    <xdr:clientData/>
  </xdr:twoCellAnchor>
  <xdr:twoCellAnchor editAs="oneCell">
    <xdr:from>
      <xdr:col>6</xdr:col>
      <xdr:colOff>171450</xdr:colOff>
      <xdr:row>31</xdr:row>
      <xdr:rowOff>0</xdr:rowOff>
    </xdr:from>
    <xdr:to>
      <xdr:col>6</xdr:col>
      <xdr:colOff>180975</xdr:colOff>
      <xdr:row>31</xdr:row>
      <xdr:rowOff>10160</xdr:rowOff>
    </xdr:to>
    <xdr:pic>
      <xdr:nvPicPr>
        <xdr:cNvPr id="11" name="Picture 13" descr="clip_image11"/>
        <xdr:cNvPicPr>
          <a:picLocks noChangeAspect="1"/>
        </xdr:cNvPicPr>
      </xdr:nvPicPr>
      <xdr:blipFill>
        <a:blip r:embed="rId1"/>
        <a:stretch>
          <a:fillRect/>
        </a:stretch>
      </xdr:blipFill>
      <xdr:spPr>
        <a:xfrm>
          <a:off x="6762750" y="45224700"/>
          <a:ext cx="9525" cy="10160"/>
        </a:xfrm>
        <a:prstGeom prst="rect">
          <a:avLst/>
        </a:prstGeom>
        <a:noFill/>
        <a:ln w="9525">
          <a:noFill/>
        </a:ln>
      </xdr:spPr>
    </xdr:pic>
    <xdr:clientData/>
  </xdr:twoCellAnchor>
  <xdr:twoCellAnchor editAs="oneCell">
    <xdr:from>
      <xdr:col>6</xdr:col>
      <xdr:colOff>190500</xdr:colOff>
      <xdr:row>31</xdr:row>
      <xdr:rowOff>0</xdr:rowOff>
    </xdr:from>
    <xdr:to>
      <xdr:col>6</xdr:col>
      <xdr:colOff>200025</xdr:colOff>
      <xdr:row>31</xdr:row>
      <xdr:rowOff>10160</xdr:rowOff>
    </xdr:to>
    <xdr:pic>
      <xdr:nvPicPr>
        <xdr:cNvPr id="12" name="Picture 14" descr="clip_image12"/>
        <xdr:cNvPicPr>
          <a:picLocks noChangeAspect="1"/>
        </xdr:cNvPicPr>
      </xdr:nvPicPr>
      <xdr:blipFill>
        <a:blip r:embed="rId1"/>
        <a:stretch>
          <a:fillRect/>
        </a:stretch>
      </xdr:blipFill>
      <xdr:spPr>
        <a:xfrm>
          <a:off x="6781800" y="45224700"/>
          <a:ext cx="9525" cy="10160"/>
        </a:xfrm>
        <a:prstGeom prst="rect">
          <a:avLst/>
        </a:prstGeom>
        <a:noFill/>
        <a:ln w="9525">
          <a:noFill/>
        </a:ln>
      </xdr:spPr>
    </xdr:pic>
    <xdr:clientData/>
  </xdr:twoCellAnchor>
  <xdr:twoCellAnchor editAs="oneCell">
    <xdr:from>
      <xdr:col>6</xdr:col>
      <xdr:colOff>209550</xdr:colOff>
      <xdr:row>31</xdr:row>
      <xdr:rowOff>0</xdr:rowOff>
    </xdr:from>
    <xdr:to>
      <xdr:col>6</xdr:col>
      <xdr:colOff>219075</xdr:colOff>
      <xdr:row>31</xdr:row>
      <xdr:rowOff>10160</xdr:rowOff>
    </xdr:to>
    <xdr:pic>
      <xdr:nvPicPr>
        <xdr:cNvPr id="13" name="Picture 15" descr="clip_image13"/>
        <xdr:cNvPicPr>
          <a:picLocks noChangeAspect="1"/>
        </xdr:cNvPicPr>
      </xdr:nvPicPr>
      <xdr:blipFill>
        <a:blip r:embed="rId1"/>
        <a:stretch>
          <a:fillRect/>
        </a:stretch>
      </xdr:blipFill>
      <xdr:spPr>
        <a:xfrm>
          <a:off x="6800850" y="45224700"/>
          <a:ext cx="9525" cy="10160"/>
        </a:xfrm>
        <a:prstGeom prst="rect">
          <a:avLst/>
        </a:prstGeom>
        <a:noFill/>
        <a:ln w="9525">
          <a:noFill/>
        </a:ln>
      </xdr:spPr>
    </xdr:pic>
    <xdr:clientData/>
  </xdr:twoCellAnchor>
  <xdr:twoCellAnchor editAs="oneCell">
    <xdr:from>
      <xdr:col>6</xdr:col>
      <xdr:colOff>228600</xdr:colOff>
      <xdr:row>31</xdr:row>
      <xdr:rowOff>0</xdr:rowOff>
    </xdr:from>
    <xdr:to>
      <xdr:col>6</xdr:col>
      <xdr:colOff>238125</xdr:colOff>
      <xdr:row>31</xdr:row>
      <xdr:rowOff>10160</xdr:rowOff>
    </xdr:to>
    <xdr:pic>
      <xdr:nvPicPr>
        <xdr:cNvPr id="14" name="Picture 16" descr="clip_image14"/>
        <xdr:cNvPicPr>
          <a:picLocks noChangeAspect="1"/>
        </xdr:cNvPicPr>
      </xdr:nvPicPr>
      <xdr:blipFill>
        <a:blip r:embed="rId1"/>
        <a:stretch>
          <a:fillRect/>
        </a:stretch>
      </xdr:blipFill>
      <xdr:spPr>
        <a:xfrm>
          <a:off x="6819900" y="45224700"/>
          <a:ext cx="9525" cy="10160"/>
        </a:xfrm>
        <a:prstGeom prst="rect">
          <a:avLst/>
        </a:prstGeom>
        <a:noFill/>
        <a:ln w="9525">
          <a:noFill/>
        </a:ln>
      </xdr:spPr>
    </xdr:pic>
    <xdr:clientData/>
  </xdr:twoCellAnchor>
  <xdr:twoCellAnchor editAs="oneCell">
    <xdr:from>
      <xdr:col>6</xdr:col>
      <xdr:colOff>247650</xdr:colOff>
      <xdr:row>31</xdr:row>
      <xdr:rowOff>0</xdr:rowOff>
    </xdr:from>
    <xdr:to>
      <xdr:col>6</xdr:col>
      <xdr:colOff>257175</xdr:colOff>
      <xdr:row>31</xdr:row>
      <xdr:rowOff>10160</xdr:rowOff>
    </xdr:to>
    <xdr:pic>
      <xdr:nvPicPr>
        <xdr:cNvPr id="15" name="Picture 17" descr="clip_image15"/>
        <xdr:cNvPicPr>
          <a:picLocks noChangeAspect="1"/>
        </xdr:cNvPicPr>
      </xdr:nvPicPr>
      <xdr:blipFill>
        <a:blip r:embed="rId1"/>
        <a:stretch>
          <a:fillRect/>
        </a:stretch>
      </xdr:blipFill>
      <xdr:spPr>
        <a:xfrm>
          <a:off x="6838950" y="45224700"/>
          <a:ext cx="9525" cy="10160"/>
        </a:xfrm>
        <a:prstGeom prst="rect">
          <a:avLst/>
        </a:prstGeom>
        <a:noFill/>
        <a:ln w="9525">
          <a:noFill/>
        </a:ln>
      </xdr:spPr>
    </xdr:pic>
    <xdr:clientData/>
  </xdr:twoCellAnchor>
  <xdr:twoCellAnchor editAs="oneCell">
    <xdr:from>
      <xdr:col>6</xdr:col>
      <xdr:colOff>266700</xdr:colOff>
      <xdr:row>31</xdr:row>
      <xdr:rowOff>0</xdr:rowOff>
    </xdr:from>
    <xdr:to>
      <xdr:col>6</xdr:col>
      <xdr:colOff>276225</xdr:colOff>
      <xdr:row>31</xdr:row>
      <xdr:rowOff>10160</xdr:rowOff>
    </xdr:to>
    <xdr:pic>
      <xdr:nvPicPr>
        <xdr:cNvPr id="16" name="Picture 18" descr="clip_image16"/>
        <xdr:cNvPicPr>
          <a:picLocks noChangeAspect="1"/>
        </xdr:cNvPicPr>
      </xdr:nvPicPr>
      <xdr:blipFill>
        <a:blip r:embed="rId1"/>
        <a:stretch>
          <a:fillRect/>
        </a:stretch>
      </xdr:blipFill>
      <xdr:spPr>
        <a:xfrm>
          <a:off x="6858000" y="45224700"/>
          <a:ext cx="9525" cy="10160"/>
        </a:xfrm>
        <a:prstGeom prst="rect">
          <a:avLst/>
        </a:prstGeom>
        <a:noFill/>
        <a:ln w="9525">
          <a:noFill/>
        </a:ln>
      </xdr:spPr>
    </xdr:pic>
    <xdr:clientData/>
  </xdr:twoCellAnchor>
  <xdr:twoCellAnchor editAs="oneCell">
    <xdr:from>
      <xdr:col>6</xdr:col>
      <xdr:colOff>285750</xdr:colOff>
      <xdr:row>31</xdr:row>
      <xdr:rowOff>0</xdr:rowOff>
    </xdr:from>
    <xdr:to>
      <xdr:col>6</xdr:col>
      <xdr:colOff>295275</xdr:colOff>
      <xdr:row>31</xdr:row>
      <xdr:rowOff>10160</xdr:rowOff>
    </xdr:to>
    <xdr:pic>
      <xdr:nvPicPr>
        <xdr:cNvPr id="17" name="Picture 19" descr="clip_image17"/>
        <xdr:cNvPicPr>
          <a:picLocks noChangeAspect="1"/>
        </xdr:cNvPicPr>
      </xdr:nvPicPr>
      <xdr:blipFill>
        <a:blip r:embed="rId1"/>
        <a:stretch>
          <a:fillRect/>
        </a:stretch>
      </xdr:blipFill>
      <xdr:spPr>
        <a:xfrm>
          <a:off x="6877050" y="45224700"/>
          <a:ext cx="9525" cy="10160"/>
        </a:xfrm>
        <a:prstGeom prst="rect">
          <a:avLst/>
        </a:prstGeom>
        <a:noFill/>
        <a:ln w="9525">
          <a:noFill/>
        </a:ln>
      </xdr:spPr>
    </xdr:pic>
    <xdr:clientData/>
  </xdr:twoCellAnchor>
  <xdr:twoCellAnchor editAs="oneCell">
    <xdr:from>
      <xdr:col>6</xdr:col>
      <xdr:colOff>304800</xdr:colOff>
      <xdr:row>31</xdr:row>
      <xdr:rowOff>0</xdr:rowOff>
    </xdr:from>
    <xdr:to>
      <xdr:col>6</xdr:col>
      <xdr:colOff>314325</xdr:colOff>
      <xdr:row>31</xdr:row>
      <xdr:rowOff>10160</xdr:rowOff>
    </xdr:to>
    <xdr:pic>
      <xdr:nvPicPr>
        <xdr:cNvPr id="18" name="Picture 20" descr="clip_image18"/>
        <xdr:cNvPicPr>
          <a:picLocks noChangeAspect="1"/>
        </xdr:cNvPicPr>
      </xdr:nvPicPr>
      <xdr:blipFill>
        <a:blip r:embed="rId1"/>
        <a:stretch>
          <a:fillRect/>
        </a:stretch>
      </xdr:blipFill>
      <xdr:spPr>
        <a:xfrm>
          <a:off x="6896100" y="45224700"/>
          <a:ext cx="9525" cy="10160"/>
        </a:xfrm>
        <a:prstGeom prst="rect">
          <a:avLst/>
        </a:prstGeom>
        <a:noFill/>
        <a:ln w="9525">
          <a:noFill/>
        </a:ln>
      </xdr:spPr>
    </xdr:pic>
    <xdr:clientData/>
  </xdr:twoCellAnchor>
  <xdr:twoCellAnchor editAs="oneCell">
    <xdr:from>
      <xdr:col>6</xdr:col>
      <xdr:colOff>323850</xdr:colOff>
      <xdr:row>31</xdr:row>
      <xdr:rowOff>0</xdr:rowOff>
    </xdr:from>
    <xdr:to>
      <xdr:col>6</xdr:col>
      <xdr:colOff>333375</xdr:colOff>
      <xdr:row>31</xdr:row>
      <xdr:rowOff>10160</xdr:rowOff>
    </xdr:to>
    <xdr:pic>
      <xdr:nvPicPr>
        <xdr:cNvPr id="19" name="Picture 21" descr="clip_image19"/>
        <xdr:cNvPicPr>
          <a:picLocks noChangeAspect="1"/>
        </xdr:cNvPicPr>
      </xdr:nvPicPr>
      <xdr:blipFill>
        <a:blip r:embed="rId1"/>
        <a:stretch>
          <a:fillRect/>
        </a:stretch>
      </xdr:blipFill>
      <xdr:spPr>
        <a:xfrm>
          <a:off x="6915150" y="45224700"/>
          <a:ext cx="9525" cy="10160"/>
        </a:xfrm>
        <a:prstGeom prst="rect">
          <a:avLst/>
        </a:prstGeom>
        <a:noFill/>
        <a:ln w="9525">
          <a:noFill/>
        </a:ln>
      </xdr:spPr>
    </xdr:pic>
    <xdr:clientData/>
  </xdr:twoCellAnchor>
  <xdr:twoCellAnchor editAs="oneCell">
    <xdr:from>
      <xdr:col>6</xdr:col>
      <xdr:colOff>342900</xdr:colOff>
      <xdr:row>31</xdr:row>
      <xdr:rowOff>0</xdr:rowOff>
    </xdr:from>
    <xdr:to>
      <xdr:col>6</xdr:col>
      <xdr:colOff>352425</xdr:colOff>
      <xdr:row>31</xdr:row>
      <xdr:rowOff>10160</xdr:rowOff>
    </xdr:to>
    <xdr:pic>
      <xdr:nvPicPr>
        <xdr:cNvPr id="20" name="Picture 22" descr="clip_image20"/>
        <xdr:cNvPicPr>
          <a:picLocks noChangeAspect="1"/>
        </xdr:cNvPicPr>
      </xdr:nvPicPr>
      <xdr:blipFill>
        <a:blip r:embed="rId1"/>
        <a:stretch>
          <a:fillRect/>
        </a:stretch>
      </xdr:blipFill>
      <xdr:spPr>
        <a:xfrm>
          <a:off x="6934200" y="45224700"/>
          <a:ext cx="9525" cy="10160"/>
        </a:xfrm>
        <a:prstGeom prst="rect">
          <a:avLst/>
        </a:prstGeom>
        <a:noFill/>
        <a:ln w="9525">
          <a:noFill/>
        </a:ln>
      </xdr:spPr>
    </xdr:pic>
    <xdr:clientData/>
  </xdr:twoCellAnchor>
  <xdr:twoCellAnchor editAs="oneCell">
    <xdr:from>
      <xdr:col>7</xdr:col>
      <xdr:colOff>0</xdr:colOff>
      <xdr:row>31</xdr:row>
      <xdr:rowOff>0</xdr:rowOff>
    </xdr:from>
    <xdr:to>
      <xdr:col>7</xdr:col>
      <xdr:colOff>9525</xdr:colOff>
      <xdr:row>31</xdr:row>
      <xdr:rowOff>10160</xdr:rowOff>
    </xdr:to>
    <xdr:pic>
      <xdr:nvPicPr>
        <xdr:cNvPr id="21" name="Picture 23" descr="clip_image21"/>
        <xdr:cNvPicPr>
          <a:picLocks noChangeAspect="1"/>
        </xdr:cNvPicPr>
      </xdr:nvPicPr>
      <xdr:blipFill>
        <a:blip r:embed="rId1"/>
        <a:stretch>
          <a:fillRect/>
        </a:stretch>
      </xdr:blipFill>
      <xdr:spPr>
        <a:xfrm>
          <a:off x="7172325" y="45224700"/>
          <a:ext cx="9525" cy="10160"/>
        </a:xfrm>
        <a:prstGeom prst="rect">
          <a:avLst/>
        </a:prstGeom>
        <a:noFill/>
        <a:ln w="9525">
          <a:noFill/>
        </a:ln>
      </xdr:spPr>
    </xdr:pic>
    <xdr:clientData/>
  </xdr:twoCellAnchor>
  <xdr:twoCellAnchor editAs="oneCell">
    <xdr:from>
      <xdr:col>7</xdr:col>
      <xdr:colOff>19050</xdr:colOff>
      <xdr:row>31</xdr:row>
      <xdr:rowOff>0</xdr:rowOff>
    </xdr:from>
    <xdr:to>
      <xdr:col>7</xdr:col>
      <xdr:colOff>28575</xdr:colOff>
      <xdr:row>31</xdr:row>
      <xdr:rowOff>10160</xdr:rowOff>
    </xdr:to>
    <xdr:pic>
      <xdr:nvPicPr>
        <xdr:cNvPr id="22" name="Picture 24" descr="clip_image22"/>
        <xdr:cNvPicPr>
          <a:picLocks noChangeAspect="1"/>
        </xdr:cNvPicPr>
      </xdr:nvPicPr>
      <xdr:blipFill>
        <a:blip r:embed="rId1"/>
        <a:stretch>
          <a:fillRect/>
        </a:stretch>
      </xdr:blipFill>
      <xdr:spPr>
        <a:xfrm>
          <a:off x="7191375" y="45224700"/>
          <a:ext cx="9525" cy="10160"/>
        </a:xfrm>
        <a:prstGeom prst="rect">
          <a:avLst/>
        </a:prstGeom>
        <a:noFill/>
        <a:ln w="9525">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90"/>
  <sheetViews>
    <sheetView tabSelected="1" workbookViewId="0">
      <selection activeCell="N6" sqref="N6"/>
    </sheetView>
  </sheetViews>
  <sheetFormatPr defaultColWidth="9" defaultRowHeight="16.5"/>
  <cols>
    <col min="1" max="1" width="5.75" style="1" customWidth="1"/>
    <col min="2" max="2" width="5" style="1" customWidth="1"/>
    <col min="3" max="3" width="9.75" style="1" customWidth="1"/>
    <col min="4" max="4" width="13.75" style="3" customWidth="1"/>
    <col min="5" max="5" width="41.375" style="3" customWidth="1"/>
    <col min="6" max="6" width="10.875" style="3" customWidth="1"/>
    <col min="7" max="7" width="7.625" style="1" customWidth="1"/>
    <col min="8" max="8" width="6.375" style="1" customWidth="1"/>
    <col min="9" max="9" width="8" style="1" customWidth="1"/>
    <col min="10" max="10" width="10.625" style="4" customWidth="1"/>
    <col min="11" max="11" width="9.25" style="1" customWidth="1"/>
    <col min="12" max="12" width="9" style="1"/>
    <col min="13" max="13" width="14.125" style="1"/>
    <col min="14" max="16384" width="9" style="1"/>
  </cols>
  <sheetData>
    <row r="1" s="1" customFormat="1" ht="25.5" customHeight="1" spans="1:13">
      <c r="A1" s="5"/>
      <c r="B1" s="6"/>
      <c r="C1" s="6"/>
      <c r="D1" s="6"/>
      <c r="E1" s="6"/>
      <c r="F1" s="6"/>
      <c r="G1" s="6"/>
      <c r="H1" s="6"/>
      <c r="I1" s="6"/>
      <c r="J1" s="6"/>
      <c r="K1" s="7"/>
    </row>
    <row r="2" s="1" customFormat="1" ht="18.75" customHeight="1" spans="1:13">
      <c r="A2" s="8" t="s">
        <v>0</v>
      </c>
      <c r="B2" s="9"/>
      <c r="C2" s="10" t="s">
        <v>1</v>
      </c>
      <c r="D2" s="11" t="s">
        <v>2</v>
      </c>
      <c r="E2" s="12"/>
      <c r="F2" s="13" t="s">
        <v>3</v>
      </c>
      <c r="G2" s="10" t="s">
        <v>4</v>
      </c>
      <c r="H2" s="10" t="s">
        <v>5</v>
      </c>
      <c r="I2" s="10"/>
      <c r="J2" s="14" t="s">
        <v>6</v>
      </c>
      <c r="K2" s="10" t="s">
        <v>7</v>
      </c>
    </row>
    <row r="3" s="1" customFormat="1" ht="18.75" customHeight="1" spans="1:13">
      <c r="A3" s="8" t="s">
        <v>8</v>
      </c>
      <c r="B3" s="10">
        <f>E3*0.32</f>
        <v>11.2</v>
      </c>
      <c r="C3" s="14">
        <f>B3*B4</f>
        <v>68.096</v>
      </c>
      <c r="D3" s="13" t="s">
        <v>8</v>
      </c>
      <c r="E3" s="13">
        <v>35</v>
      </c>
      <c r="F3" s="13">
        <v>0.4</v>
      </c>
      <c r="G3" s="10">
        <v>11.6</v>
      </c>
      <c r="H3" s="14">
        <v>75.168</v>
      </c>
      <c r="I3" s="14"/>
      <c r="J3" s="14">
        <v>2240</v>
      </c>
      <c r="K3" s="10">
        <v>2723840</v>
      </c>
    </row>
    <row r="4" s="1" customFormat="1" ht="18.75" customHeight="1" spans="1:13">
      <c r="A4" s="8" t="s">
        <v>9</v>
      </c>
      <c r="B4" s="10">
        <f>E4*0.16</f>
        <v>6.08</v>
      </c>
      <c r="C4" s="14"/>
      <c r="D4" s="13" t="s">
        <v>9</v>
      </c>
      <c r="E4" s="13">
        <v>38</v>
      </c>
      <c r="F4" s="13">
        <v>0.4</v>
      </c>
      <c r="G4" s="10">
        <v>6.48</v>
      </c>
      <c r="H4" s="14"/>
      <c r="I4" s="14"/>
      <c r="J4" s="14">
        <v>1216</v>
      </c>
      <c r="K4" s="10"/>
    </row>
    <row r="5" s="2" customFormat="1" ht="18.75" customHeight="1" spans="1:13">
      <c r="A5" s="15" t="s">
        <v>10</v>
      </c>
      <c r="B5" s="16" t="s">
        <v>11</v>
      </c>
      <c r="C5" s="17"/>
      <c r="D5" s="16" t="s">
        <v>12</v>
      </c>
      <c r="E5" s="17"/>
      <c r="F5" s="15" t="s">
        <v>13</v>
      </c>
      <c r="G5" s="15" t="s">
        <v>14</v>
      </c>
      <c r="H5" s="15" t="s">
        <v>15</v>
      </c>
      <c r="I5" s="15" t="s">
        <v>16</v>
      </c>
      <c r="J5" s="18" t="s">
        <v>17</v>
      </c>
      <c r="K5" s="15" t="s">
        <v>18</v>
      </c>
    </row>
    <row r="6" s="1" customFormat="1" ht="409" customHeight="1" spans="1:13">
      <c r="A6" s="10">
        <v>1</v>
      </c>
      <c r="B6" s="13" t="s">
        <v>19</v>
      </c>
      <c r="C6" s="10" t="s">
        <v>20</v>
      </c>
      <c r="D6" s="19" t="s">
        <v>21</v>
      </c>
      <c r="E6" s="20"/>
      <c r="F6" s="13"/>
      <c r="G6" s="14">
        <f>C3</f>
        <v>68.096</v>
      </c>
      <c r="H6" s="10" t="s">
        <v>22</v>
      </c>
      <c r="I6" s="10">
        <v>1575.22</v>
      </c>
      <c r="J6" s="21">
        <f>I6*G6</f>
        <v>107266.18112</v>
      </c>
      <c r="K6" s="22" t="s">
        <v>23</v>
      </c>
      <c r="M6" s="23"/>
    </row>
    <row r="7" s="1" customFormat="1" ht="232" customHeight="1" spans="1:13">
      <c r="A7" s="10">
        <v>2</v>
      </c>
      <c r="B7" s="13"/>
      <c r="C7" s="10" t="s">
        <v>24</v>
      </c>
      <c r="D7" s="19" t="s">
        <v>25</v>
      </c>
      <c r="E7" s="20"/>
      <c r="F7" s="13"/>
      <c r="G7" s="13">
        <v>336</v>
      </c>
      <c r="H7" s="10" t="s">
        <v>26</v>
      </c>
      <c r="I7" s="10">
        <v>53.09</v>
      </c>
      <c r="J7" s="21">
        <f>I7*G7</f>
        <v>17838.24</v>
      </c>
      <c r="K7" s="22"/>
      <c r="M7" s="23"/>
    </row>
    <row r="8" s="1" customFormat="1" ht="361" customHeight="1" spans="1:13">
      <c r="A8" s="10">
        <v>3</v>
      </c>
      <c r="B8" s="13"/>
      <c r="C8" s="10" t="s">
        <v>27</v>
      </c>
      <c r="D8" s="19" t="s">
        <v>28</v>
      </c>
      <c r="E8" s="20"/>
      <c r="F8" s="13"/>
      <c r="G8" s="13">
        <v>54</v>
      </c>
      <c r="H8" s="10" t="s">
        <v>29</v>
      </c>
      <c r="I8" s="10">
        <v>159.29</v>
      </c>
      <c r="J8" s="21">
        <f>I8*G8</f>
        <v>8601.66</v>
      </c>
      <c r="K8" s="22"/>
    </row>
    <row r="9" s="1" customFormat="1" ht="355" customHeight="1" spans="1:13">
      <c r="A9" s="10">
        <v>4</v>
      </c>
      <c r="B9" s="10" t="s">
        <v>30</v>
      </c>
      <c r="C9" s="10" t="s">
        <v>31</v>
      </c>
      <c r="D9" s="19" t="s">
        <v>32</v>
      </c>
      <c r="E9" s="20"/>
      <c r="F9" s="13"/>
      <c r="G9" s="10">
        <v>1</v>
      </c>
      <c r="H9" s="10" t="s">
        <v>26</v>
      </c>
      <c r="I9" s="10">
        <v>4911.5</v>
      </c>
      <c r="J9" s="21">
        <f t="shared" ref="J9:J18" si="0">I9*G9</f>
        <v>4911.5</v>
      </c>
      <c r="K9" s="22"/>
    </row>
    <row r="10" s="1" customFormat="1" ht="42" customHeight="1" spans="1:13">
      <c r="A10" s="10">
        <v>5</v>
      </c>
      <c r="B10" s="10"/>
      <c r="C10" s="13" t="s">
        <v>33</v>
      </c>
      <c r="D10" s="19" t="s">
        <v>34</v>
      </c>
      <c r="E10" s="20"/>
      <c r="F10" s="13"/>
      <c r="G10" s="10">
        <v>1</v>
      </c>
      <c r="H10" s="10" t="s">
        <v>26</v>
      </c>
      <c r="I10" s="10">
        <v>5371.68</v>
      </c>
      <c r="J10" s="21">
        <f t="shared" si="0"/>
        <v>5371.68</v>
      </c>
      <c r="K10" s="22"/>
    </row>
    <row r="11" s="1" customFormat="1" ht="409" customHeight="1" spans="1:13">
      <c r="A11" s="10">
        <v>6</v>
      </c>
      <c r="B11" s="10"/>
      <c r="C11" s="13" t="s">
        <v>35</v>
      </c>
      <c r="D11" s="19" t="s">
        <v>36</v>
      </c>
      <c r="E11" s="20"/>
      <c r="F11" s="13"/>
      <c r="G11" s="10">
        <v>1</v>
      </c>
      <c r="H11" s="10" t="s">
        <v>26</v>
      </c>
      <c r="I11" s="10">
        <v>1646.01</v>
      </c>
      <c r="J11" s="21">
        <f t="shared" si="0"/>
        <v>1646.01</v>
      </c>
      <c r="K11" s="22"/>
    </row>
    <row r="12" s="1" customFormat="1" ht="409" customHeight="1" spans="1:13">
      <c r="A12" s="10">
        <v>7</v>
      </c>
      <c r="B12" s="10"/>
      <c r="C12" s="10" t="s">
        <v>37</v>
      </c>
      <c r="D12" s="24" t="s">
        <v>38</v>
      </c>
      <c r="E12" s="24"/>
      <c r="F12" s="13"/>
      <c r="G12" s="10">
        <v>1</v>
      </c>
      <c r="H12" s="10" t="s">
        <v>39</v>
      </c>
      <c r="I12" s="10">
        <v>2654.86</v>
      </c>
      <c r="J12" s="21">
        <f t="shared" si="0"/>
        <v>2654.86</v>
      </c>
      <c r="K12" s="22"/>
    </row>
    <row r="13" s="1" customFormat="1" ht="74" customHeight="1" spans="1:13">
      <c r="A13" s="10">
        <v>8</v>
      </c>
      <c r="B13" s="25" t="s">
        <v>40</v>
      </c>
      <c r="C13" s="10" t="s">
        <v>41</v>
      </c>
      <c r="D13" s="26" t="s">
        <v>42</v>
      </c>
      <c r="E13" s="27"/>
      <c r="F13" s="13"/>
      <c r="G13" s="14">
        <f>C3</f>
        <v>68.096</v>
      </c>
      <c r="H13" s="10" t="s">
        <v>22</v>
      </c>
      <c r="I13" s="10">
        <v>247.78</v>
      </c>
      <c r="J13" s="21">
        <f t="shared" si="0"/>
        <v>16872.82688</v>
      </c>
      <c r="K13" s="22"/>
    </row>
    <row r="14" s="1" customFormat="1" ht="168" customHeight="1" spans="1:13">
      <c r="A14" s="10">
        <v>9</v>
      </c>
      <c r="B14" s="28"/>
      <c r="C14" s="10" t="s">
        <v>43</v>
      </c>
      <c r="D14" s="19" t="s">
        <v>44</v>
      </c>
      <c r="E14" s="20"/>
      <c r="F14" s="13"/>
      <c r="G14" s="14">
        <f>H3</f>
        <v>75.168</v>
      </c>
      <c r="H14" s="10" t="s">
        <v>22</v>
      </c>
      <c r="I14" s="10">
        <v>584.95</v>
      </c>
      <c r="J14" s="21">
        <f t="shared" si="0"/>
        <v>43969.5216</v>
      </c>
      <c r="K14" s="22"/>
    </row>
    <row r="15" s="1" customFormat="1" ht="41.25" customHeight="1" spans="1:13">
      <c r="A15" s="10">
        <v>10</v>
      </c>
      <c r="B15" s="28" t="s">
        <v>45</v>
      </c>
      <c r="C15" s="10" t="s">
        <v>46</v>
      </c>
      <c r="D15" s="19" t="s">
        <v>47</v>
      </c>
      <c r="E15" s="20"/>
      <c r="F15" s="13"/>
      <c r="G15" s="14">
        <v>3</v>
      </c>
      <c r="H15" s="10" t="s">
        <v>26</v>
      </c>
      <c r="I15" s="10">
        <v>3433.62</v>
      </c>
      <c r="J15" s="21">
        <f t="shared" si="0"/>
        <v>10300.86</v>
      </c>
      <c r="K15" s="22"/>
    </row>
    <row r="16" s="1" customFormat="1" ht="409" customHeight="1" spans="1:13">
      <c r="A16" s="10">
        <v>11</v>
      </c>
      <c r="B16" s="28" t="s">
        <v>48</v>
      </c>
      <c r="C16" s="10" t="s">
        <v>48</v>
      </c>
      <c r="D16" s="19" t="s">
        <v>49</v>
      </c>
      <c r="E16" s="20"/>
      <c r="F16" s="13"/>
      <c r="G16" s="10">
        <v>1</v>
      </c>
      <c r="H16" s="10" t="s">
        <v>26</v>
      </c>
      <c r="I16" s="10">
        <v>4424.77</v>
      </c>
      <c r="J16" s="21">
        <f t="shared" si="0"/>
        <v>4424.77</v>
      </c>
      <c r="K16" s="22"/>
    </row>
    <row r="17" s="1" customFormat="1" ht="42" customHeight="1" spans="1:11">
      <c r="A17" s="10">
        <v>12</v>
      </c>
      <c r="B17" s="10" t="s">
        <v>50</v>
      </c>
      <c r="C17" s="13" t="s">
        <v>51</v>
      </c>
      <c r="D17" s="19" t="s">
        <v>52</v>
      </c>
      <c r="E17" s="20"/>
      <c r="F17" s="13"/>
      <c r="G17" s="10">
        <v>1</v>
      </c>
      <c r="H17" s="10" t="s">
        <v>53</v>
      </c>
      <c r="I17" s="29">
        <v>7787.61</v>
      </c>
      <c r="J17" s="21">
        <f t="shared" si="0"/>
        <v>7787.61</v>
      </c>
      <c r="K17" s="22"/>
    </row>
    <row r="18" s="1" customFormat="1" ht="41.25" customHeight="1" spans="1:11">
      <c r="A18" s="8" t="s">
        <v>54</v>
      </c>
      <c r="B18" s="30"/>
      <c r="C18" s="30"/>
      <c r="D18" s="30"/>
      <c r="E18" s="30"/>
      <c r="F18" s="30"/>
      <c r="G18" s="30"/>
      <c r="H18" s="30"/>
      <c r="I18" s="31"/>
      <c r="J18" s="14">
        <f>SUM(J6:J17)</f>
        <v>231645.7196</v>
      </c>
      <c r="K18" s="10"/>
    </row>
    <row r="19" s="2" customFormat="1" ht="27" customHeight="1" spans="1:11">
      <c r="A19"/>
      <c r="B19"/>
      <c r="C19"/>
      <c r="D19"/>
      <c r="E19"/>
      <c r="F19"/>
      <c r="G19"/>
      <c r="H19"/>
      <c r="I19"/>
      <c r="J19"/>
      <c r="K19"/>
    </row>
    <row r="20" s="2" customFormat="1" ht="27" customHeight="1" spans="1:11">
      <c r="A20"/>
      <c r="B20"/>
      <c r="C20"/>
      <c r="D20"/>
      <c r="E20"/>
      <c r="F20"/>
      <c r="G20"/>
      <c r="H20"/>
      <c r="I20"/>
      <c r="J20"/>
      <c r="K20"/>
    </row>
    <row r="21" customFormat="1" ht="27" customHeight="1"/>
    <row r="22" customFormat="1" ht="27" customHeight="1"/>
    <row r="23" customFormat="1" ht="40" customHeight="1"/>
    <row r="24" customFormat="1" ht="40" customHeight="1"/>
    <row r="25" customFormat="1" ht="40" customHeight="1"/>
    <row r="26" customFormat="1" ht="40" customHeight="1"/>
    <row r="27" customFormat="1" ht="40" customHeight="1"/>
    <row r="28" customFormat="1" ht="40" customHeight="1"/>
    <row r="29" customFormat="1" ht="40" customHeight="1"/>
    <row r="30" customFormat="1" ht="40" customHeight="1"/>
    <row r="31" customFormat="1" ht="40" customHeight="1"/>
    <row r="32" customFormat="1" ht="40" customHeight="1"/>
    <row r="33" s="1" customFormat="1" ht="40" customHeight="1" spans="1:11">
      <c r="A33"/>
      <c r="B33"/>
      <c r="C33"/>
      <c r="D33"/>
      <c r="E33"/>
      <c r="F33"/>
      <c r="G33"/>
      <c r="H33"/>
      <c r="I33"/>
      <c r="J33"/>
      <c r="K33"/>
    </row>
    <row r="34" s="1" customFormat="1" ht="40" customHeight="1" spans="1:11">
      <c r="A34"/>
      <c r="B34"/>
      <c r="C34"/>
      <c r="D34"/>
      <c r="E34"/>
      <c r="F34"/>
      <c r="G34"/>
      <c r="H34"/>
      <c r="I34"/>
      <c r="J34"/>
      <c r="K34"/>
    </row>
    <row r="35" customFormat="1" ht="40" customHeight="1"/>
    <row r="36" customFormat="1" ht="40" customHeight="1"/>
    <row r="37" customFormat="1" ht="41.25" customHeight="1"/>
    <row r="38" customFormat="1" ht="35" customHeight="1"/>
    <row r="39" customFormat="1" ht="30" customHeight="1"/>
    <row r="40" customFormat="1" ht="30" customHeight="1"/>
    <row r="41" customFormat="1" ht="30" customHeight="1"/>
    <row r="42" customFormat="1" ht="30" customHeight="1"/>
    <row r="43" customFormat="1" ht="35" customHeight="1"/>
    <row r="44" customFormat="1" ht="35" customHeight="1"/>
    <row r="45" customFormat="1" ht="35" customHeight="1"/>
    <row r="46" customFormat="1" ht="35" customHeight="1"/>
    <row r="47" customFormat="1" ht="35" customHeight="1"/>
    <row r="48" customFormat="1" ht="35" customHeight="1"/>
    <row r="49" ht="35" customHeight="1" spans="1:11">
      <c r="A49"/>
      <c r="B49"/>
      <c r="C49"/>
      <c r="D49"/>
      <c r="E49"/>
      <c r="F49"/>
      <c r="G49"/>
      <c r="H49"/>
      <c r="I49"/>
      <c r="J49"/>
      <c r="K49"/>
    </row>
    <row r="50" ht="35" customHeight="1" spans="1:11">
      <c r="A50"/>
      <c r="B50"/>
      <c r="C50"/>
      <c r="D50"/>
      <c r="E50"/>
      <c r="F50"/>
      <c r="G50"/>
      <c r="H50"/>
      <c r="I50"/>
      <c r="J50"/>
      <c r="K50"/>
    </row>
    <row r="51" s="1" customFormat="1" ht="35" customHeight="1" spans="1:11">
      <c r="A51"/>
      <c r="B51"/>
      <c r="C51"/>
      <c r="D51"/>
      <c r="E51"/>
      <c r="F51"/>
      <c r="G51"/>
      <c r="H51"/>
      <c r="I51"/>
      <c r="J51"/>
      <c r="K51"/>
    </row>
    <row r="52" ht="35" customHeight="1" spans="1:11">
      <c r="A52"/>
      <c r="B52"/>
      <c r="C52"/>
      <c r="D52"/>
      <c r="E52"/>
      <c r="F52"/>
      <c r="G52"/>
      <c r="H52"/>
      <c r="I52"/>
      <c r="J52"/>
      <c r="K52"/>
    </row>
    <row r="53" ht="35" customHeight="1" spans="1:11">
      <c r="A53"/>
      <c r="B53"/>
      <c r="C53"/>
      <c r="D53"/>
      <c r="E53"/>
      <c r="F53"/>
      <c r="G53"/>
      <c r="H53"/>
      <c r="I53"/>
      <c r="J53"/>
      <c r="K53"/>
    </row>
    <row r="54" ht="35" customHeight="1" spans="1:11">
      <c r="A54"/>
      <c r="B54"/>
      <c r="C54"/>
      <c r="D54"/>
      <c r="E54"/>
      <c r="F54"/>
      <c r="G54"/>
      <c r="H54"/>
      <c r="I54"/>
      <c r="J54"/>
      <c r="K54"/>
    </row>
    <row r="55" ht="35" customHeight="1" spans="1:11">
      <c r="A55"/>
      <c r="B55"/>
      <c r="C55"/>
      <c r="D55"/>
      <c r="E55"/>
      <c r="F55"/>
      <c r="G55"/>
      <c r="H55"/>
      <c r="I55"/>
      <c r="J55"/>
      <c r="K55"/>
    </row>
    <row r="56" ht="35" customHeight="1" spans="1:11">
      <c r="A56"/>
      <c r="B56"/>
      <c r="C56"/>
      <c r="D56"/>
      <c r="E56"/>
      <c r="F56"/>
      <c r="G56"/>
      <c r="H56"/>
      <c r="I56"/>
      <c r="J56"/>
      <c r="K56"/>
    </row>
    <row r="57" ht="21" customHeight="1" spans="1:11">
      <c r="A57"/>
      <c r="B57"/>
      <c r="C57"/>
      <c r="D57"/>
      <c r="E57"/>
      <c r="F57"/>
      <c r="G57"/>
      <c r="H57"/>
      <c r="I57"/>
      <c r="J57"/>
      <c r="K57"/>
    </row>
    <row r="58" ht="21" customHeight="1" spans="1:11">
      <c r="A58"/>
      <c r="B58"/>
      <c r="C58"/>
      <c r="D58"/>
      <c r="E58"/>
      <c r="F58"/>
      <c r="G58"/>
      <c r="H58"/>
      <c r="I58"/>
      <c r="J58"/>
      <c r="K58"/>
    </row>
    <row r="59" ht="21" customHeight="1" spans="1:11">
      <c r="A59"/>
      <c r="B59"/>
      <c r="C59"/>
      <c r="D59"/>
      <c r="E59"/>
      <c r="F59"/>
      <c r="G59"/>
      <c r="H59"/>
      <c r="I59"/>
      <c r="J59"/>
      <c r="K59"/>
    </row>
    <row r="60" ht="21" customHeight="1" spans="1:11">
      <c r="A60"/>
      <c r="B60"/>
      <c r="C60"/>
      <c r="D60"/>
      <c r="E60"/>
      <c r="F60"/>
      <c r="G60"/>
      <c r="H60"/>
      <c r="I60"/>
      <c r="J60"/>
      <c r="K60"/>
    </row>
    <row r="61" ht="21" customHeight="1" spans="1:11">
      <c r="A61"/>
      <c r="B61"/>
      <c r="C61"/>
      <c r="D61"/>
      <c r="E61"/>
      <c r="F61"/>
      <c r="G61"/>
      <c r="H61"/>
      <c r="I61"/>
      <c r="J61"/>
      <c r="K61"/>
    </row>
    <row r="62" ht="35" customHeight="1" spans="1:11">
      <c r="A62"/>
      <c r="B62"/>
      <c r="C62"/>
      <c r="D62"/>
      <c r="E62"/>
      <c r="F62"/>
      <c r="G62"/>
      <c r="H62"/>
      <c r="I62"/>
      <c r="J62"/>
      <c r="K62"/>
    </row>
    <row r="63" ht="35" customHeight="1" spans="1:11">
      <c r="A63"/>
      <c r="B63"/>
      <c r="C63"/>
      <c r="D63"/>
      <c r="E63"/>
      <c r="F63"/>
      <c r="G63"/>
      <c r="H63"/>
      <c r="I63"/>
      <c r="J63"/>
      <c r="K63"/>
    </row>
    <row r="64" ht="35" customHeight="1" spans="1:11">
      <c r="A64"/>
      <c r="B64"/>
      <c r="C64"/>
      <c r="D64"/>
      <c r="E64"/>
      <c r="F64"/>
      <c r="G64"/>
      <c r="H64"/>
      <c r="I64"/>
      <c r="J64"/>
      <c r="K64"/>
    </row>
    <row r="65" ht="35" customHeight="1" spans="1:11">
      <c r="A65"/>
      <c r="B65"/>
      <c r="C65"/>
      <c r="D65"/>
      <c r="E65"/>
      <c r="F65"/>
      <c r="G65"/>
      <c r="H65"/>
      <c r="I65"/>
      <c r="J65"/>
      <c r="K65"/>
    </row>
    <row r="66" ht="35" customHeight="1" spans="1:11">
      <c r="A66"/>
      <c r="B66"/>
      <c r="C66"/>
      <c r="D66"/>
      <c r="E66"/>
      <c r="F66"/>
      <c r="G66"/>
      <c r="H66"/>
      <c r="I66"/>
      <c r="J66"/>
      <c r="K66"/>
    </row>
    <row r="67" ht="35" customHeight="1" spans="1:11">
      <c r="A67"/>
      <c r="B67"/>
      <c r="C67"/>
      <c r="D67"/>
      <c r="E67"/>
      <c r="F67"/>
      <c r="G67"/>
      <c r="H67"/>
      <c r="I67"/>
      <c r="J67"/>
      <c r="K67"/>
    </row>
    <row r="68" ht="35" customHeight="1" spans="1:11">
      <c r="A68"/>
      <c r="B68"/>
      <c r="C68"/>
      <c r="D68"/>
      <c r="E68"/>
      <c r="F68"/>
      <c r="G68"/>
      <c r="H68"/>
      <c r="I68"/>
      <c r="J68"/>
      <c r="K68"/>
    </row>
    <row r="69" ht="35" customHeight="1" spans="1:11">
      <c r="A69"/>
      <c r="B69"/>
      <c r="C69"/>
      <c r="D69"/>
      <c r="E69"/>
      <c r="F69"/>
      <c r="G69"/>
      <c r="H69"/>
      <c r="I69"/>
      <c r="J69"/>
      <c r="K69"/>
    </row>
    <row r="70" ht="35" customHeight="1" spans="1:11">
      <c r="A70"/>
      <c r="B70"/>
      <c r="C70"/>
      <c r="D70"/>
      <c r="E70"/>
      <c r="F70"/>
      <c r="G70"/>
      <c r="H70"/>
      <c r="I70"/>
      <c r="J70"/>
      <c r="K70"/>
    </row>
    <row r="71" ht="35" customHeight="1" spans="1:11">
      <c r="A71"/>
      <c r="B71"/>
      <c r="C71"/>
      <c r="D71"/>
      <c r="E71"/>
      <c r="F71"/>
      <c r="G71"/>
      <c r="H71"/>
      <c r="I71"/>
      <c r="J71"/>
      <c r="K71"/>
    </row>
    <row r="72" ht="35" customHeight="1" spans="1:11">
      <c r="A72"/>
      <c r="B72"/>
      <c r="C72"/>
      <c r="D72"/>
      <c r="E72"/>
      <c r="F72"/>
      <c r="G72"/>
      <c r="H72"/>
      <c r="I72"/>
      <c r="J72"/>
      <c r="K72"/>
    </row>
    <row r="73" ht="35" customHeight="1" spans="1:11">
      <c r="A73"/>
      <c r="B73"/>
      <c r="C73"/>
      <c r="D73"/>
      <c r="E73"/>
      <c r="F73"/>
      <c r="G73"/>
      <c r="H73"/>
      <c r="I73"/>
      <c r="J73"/>
      <c r="K73"/>
    </row>
    <row r="74" ht="35" customHeight="1" spans="1:11">
      <c r="A74"/>
      <c r="B74"/>
      <c r="C74"/>
      <c r="D74"/>
      <c r="E74"/>
      <c r="F74"/>
      <c r="G74"/>
      <c r="H74"/>
      <c r="I74"/>
      <c r="J74"/>
      <c r="K74"/>
    </row>
    <row r="75" spans="1:11">
      <c r="A75"/>
      <c r="B75"/>
      <c r="C75"/>
      <c r="D75"/>
      <c r="E75"/>
      <c r="F75"/>
      <c r="G75"/>
      <c r="H75"/>
      <c r="I75"/>
      <c r="J75"/>
      <c r="K75"/>
    </row>
    <row r="76" spans="1:11">
      <c r="A76"/>
      <c r="B76"/>
      <c r="C76"/>
      <c r="D76"/>
      <c r="E76"/>
      <c r="F76"/>
      <c r="G76"/>
      <c r="H76"/>
      <c r="I76"/>
      <c r="J76"/>
      <c r="K76"/>
    </row>
    <row r="77" spans="1:11">
      <c r="A77"/>
      <c r="B77"/>
      <c r="C77"/>
      <c r="D77"/>
      <c r="E77"/>
      <c r="F77"/>
      <c r="G77"/>
      <c r="H77"/>
      <c r="I77"/>
      <c r="J77"/>
      <c r="K77"/>
    </row>
    <row r="78" spans="1:11">
      <c r="A78"/>
      <c r="B78"/>
      <c r="C78"/>
      <c r="D78"/>
      <c r="E78"/>
      <c r="F78"/>
      <c r="G78"/>
      <c r="H78"/>
      <c r="I78"/>
      <c r="J78"/>
      <c r="K78"/>
    </row>
    <row r="79" spans="1:11">
      <c r="A79"/>
      <c r="B79"/>
      <c r="C79"/>
      <c r="D79"/>
      <c r="E79"/>
      <c r="F79"/>
      <c r="G79"/>
      <c r="H79"/>
      <c r="I79"/>
      <c r="J79"/>
      <c r="K79"/>
    </row>
    <row r="80" spans="1:11">
      <c r="A80"/>
      <c r="B80"/>
      <c r="C80"/>
      <c r="D80"/>
      <c r="E80"/>
      <c r="F80"/>
      <c r="G80"/>
      <c r="H80"/>
      <c r="I80"/>
      <c r="J80"/>
      <c r="K80"/>
    </row>
    <row r="81" spans="1:11">
      <c r="A81"/>
      <c r="B81"/>
      <c r="C81"/>
      <c r="D81"/>
      <c r="E81"/>
      <c r="F81"/>
      <c r="G81"/>
      <c r="H81"/>
      <c r="I81"/>
      <c r="J81"/>
      <c r="K81"/>
    </row>
    <row r="82" spans="1:11">
      <c r="A82"/>
      <c r="B82"/>
      <c r="C82"/>
      <c r="D82"/>
      <c r="E82"/>
      <c r="F82"/>
      <c r="G82"/>
      <c r="H82"/>
      <c r="I82"/>
      <c r="J82"/>
      <c r="K82"/>
    </row>
    <row r="83" spans="1:11">
      <c r="A83"/>
      <c r="B83"/>
      <c r="C83"/>
      <c r="D83"/>
      <c r="E83"/>
      <c r="F83"/>
      <c r="G83"/>
      <c r="H83"/>
      <c r="I83"/>
      <c r="J83"/>
      <c r="K83"/>
    </row>
    <row r="84" spans="1:11">
      <c r="A84"/>
      <c r="B84"/>
      <c r="C84"/>
      <c r="D84"/>
      <c r="E84"/>
      <c r="F84"/>
      <c r="G84"/>
      <c r="H84"/>
      <c r="I84"/>
      <c r="J84"/>
      <c r="K84"/>
    </row>
    <row r="85" spans="1:11">
      <c r="A85"/>
      <c r="B85"/>
      <c r="C85"/>
      <c r="D85"/>
      <c r="E85"/>
      <c r="F85"/>
      <c r="G85"/>
      <c r="H85"/>
      <c r="I85"/>
      <c r="J85"/>
      <c r="K85"/>
    </row>
    <row r="86" spans="1:11">
      <c r="A86"/>
      <c r="B86"/>
      <c r="C86"/>
      <c r="D86"/>
      <c r="E86"/>
      <c r="F86"/>
      <c r="G86"/>
      <c r="H86"/>
      <c r="I86"/>
      <c r="J86"/>
      <c r="K86"/>
    </row>
    <row r="87" spans="1:11">
      <c r="A87"/>
      <c r="B87"/>
      <c r="C87"/>
      <c r="D87"/>
      <c r="E87"/>
      <c r="F87"/>
      <c r="G87"/>
      <c r="H87"/>
      <c r="I87"/>
      <c r="J87"/>
      <c r="K87"/>
    </row>
    <row r="88" spans="1:11">
      <c r="A88"/>
      <c r="B88"/>
      <c r="C88"/>
      <c r="D88"/>
      <c r="E88"/>
      <c r="F88"/>
      <c r="G88"/>
      <c r="H88"/>
      <c r="I88"/>
      <c r="J88"/>
      <c r="K88"/>
    </row>
    <row r="89" spans="1:11">
      <c r="A89"/>
      <c r="B89"/>
      <c r="C89"/>
      <c r="D89"/>
      <c r="E89"/>
      <c r="F89"/>
      <c r="G89"/>
      <c r="H89"/>
      <c r="I89"/>
      <c r="J89"/>
      <c r="K89"/>
    </row>
    <row r="90" spans="1:11">
      <c r="A90"/>
      <c r="B90"/>
      <c r="C90"/>
      <c r="D90"/>
      <c r="E90"/>
      <c r="F90"/>
      <c r="G90"/>
      <c r="H90"/>
      <c r="I90"/>
      <c r="J90"/>
      <c r="K90"/>
    </row>
  </sheetData>
  <mergeCells count="26">
    <mergeCell ref="A1:K1"/>
    <mergeCell ref="A2:B2"/>
    <mergeCell ref="D2:E2"/>
    <mergeCell ref="H2:I2"/>
    <mergeCell ref="B5:C5"/>
    <mergeCell ref="D5:E5"/>
    <mergeCell ref="D6:E6"/>
    <mergeCell ref="D7:E7"/>
    <mergeCell ref="D8:E8"/>
    <mergeCell ref="D9:E9"/>
    <mergeCell ref="D10:E10"/>
    <mergeCell ref="D11:E11"/>
    <mergeCell ref="D12:E12"/>
    <mergeCell ref="D13:E13"/>
    <mergeCell ref="D14:E14"/>
    <mergeCell ref="D15:E15"/>
    <mergeCell ref="D16:E16"/>
    <mergeCell ref="D17:E17"/>
    <mergeCell ref="A18:I18"/>
    <mergeCell ref="B6:B8"/>
    <mergeCell ref="B9:B12"/>
    <mergeCell ref="B13:B14"/>
    <mergeCell ref="C3:C4"/>
    <mergeCell ref="K3:K4"/>
    <mergeCell ref="K6:K17"/>
    <mergeCell ref="H3:I4"/>
  </mergeCells>
  <pageMargins left="0.75" right="0.75" top="1" bottom="1" header="0.5" footer="0.5"/>
  <pageSetup paperSize="9" scale="63" fitToHeight="0" orientation="portrait"/>
  <headerFooter/>
  <drawing r:id="rId1"/>
</worksheet>
</file>

<file path=docProps/app.xml><?xml version="1.0" encoding="utf-8"?>
<Properties xmlns="http://schemas.openxmlformats.org/officeDocument/2006/extended-properties" xmlns:vt="http://schemas.openxmlformats.org/officeDocument/2006/docPropsVTypes">
  <Application>Kingsoft Office</Application>
  <HeadingPairs>
    <vt:vector size="2" baseType="variant">
      <vt:variant>
        <vt:lpstr>工作表</vt:lpstr>
      </vt:variant>
      <vt:variant>
        <vt:i4>1</vt:i4>
      </vt:variant>
    </vt:vector>
  </HeadingPairs>
  <TitlesOfParts>
    <vt:vector size="1" baseType="lpstr">
      <vt:lpstr>屏</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mey   chuan</cp:lastModifiedBy>
  <dcterms:created xsi:type="dcterms:W3CDTF">2023-04-12T01:14:00Z</dcterms:created>
  <dcterms:modified xsi:type="dcterms:W3CDTF">2025-12-23T07:29:50Z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9AB86762948B40698DD36982AFA00929_13</vt:lpwstr>
  </property>
  <property fmtid="{D5CDD505-2E9C-101B-9397-08002B2CF9AE}" pid="3" name="KSOProductBuildVer">
    <vt:lpwstr>2052-12.1.0.24034</vt:lpwstr>
  </property>
  <property fmtid="{D5CDD505-2E9C-101B-9397-08002B2CF9AE}" pid="4" name="CalculationRule">
    <vt:i4>0</vt:i4>
  </property>
</Properties>
</file>