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<sst xmlns="http://schemas.openxmlformats.org/spreadsheetml/2006/main" count="119" uniqueCount="87">
  <si>
    <t>垫江县迎春河保合寺传统风貌更新EPC项目（酒店、西城门、保合塔新增夹层结构及加固工程）工程量全费用最高限价清单表</t>
  </si>
  <si>
    <t>序号</t>
  </si>
  <si>
    <t>项目名称</t>
  </si>
  <si>
    <t>项目特征及相关说明</t>
  </si>
  <si>
    <t>计量单位</t>
  </si>
  <si>
    <t>工程量</t>
  </si>
  <si>
    <t>金额（元）</t>
  </si>
  <si>
    <t>全费用综合单价</t>
  </si>
  <si>
    <t>合价</t>
  </si>
  <si>
    <t>一</t>
  </si>
  <si>
    <t>西城门加层结构</t>
  </si>
  <si>
    <t>混凝土浇筑</t>
  </si>
  <si>
    <t>[项目特征]
1.混凝土种类及强度等级:C30商品砼（甲供）
2.工程量计算:设计图示体积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</si>
  <si>
    <t>m3</t>
  </si>
  <si>
    <t>模板搭拆（5m内）</t>
  </si>
  <si>
    <t>[项目特征]
1.支撑高度:5m以内
2.工程量计算:按模板与混凝土的接触面积以“m2”计算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1.模板及支架(撑)制作、安装、拆除、整理堆放、场内外运输及清理模内杂物、刷隔离剂等</t>
  </si>
  <si>
    <t>m2</t>
  </si>
  <si>
    <t>现浇构件钢筋</t>
  </si>
  <si>
    <t>[项目特征]
1.钢筋种类、规格:综合考虑（详见设计图纸）
2.工程量计算:设计图示钢筋长度（中轴线）乘以单位理论质量以“t”计算，钢筋搭接已综合考虑在全费用综合单价内。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</si>
  <si>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t</t>
  </si>
  <si>
    <t>满堂脚手架</t>
  </si>
  <si>
    <t>[项目特征]
1.搭设方式:满堂脚手架
2.搭设高度:（3.6，4.6m]
3.脚手架材质:钢管
4.工程量计算:以“项”包干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1.场内、场外材料搬运、搭拆脚手架、斜道、上料平台、安全网的铺设、拆除脚手架后材料的堆放</t>
  </si>
  <si>
    <t>项</t>
  </si>
  <si>
    <t>二</t>
  </si>
  <si>
    <t>酒店1#楼三层夹层结构及加固</t>
  </si>
  <si>
    <t>钢楼梯</t>
  </si>
  <si>
    <t>[项目特征]
1.钢材品种、规格:平台板及踏步板为5mm厚花纹钢板、平台板下加劲角钢L63*4
2.钢梯形式:踏步式
3.螺栓种类:高强螺栓、化学螺栓等综合考虑，详见设计图纸的节点大样和说明
4.探伤要求:剖口焊均为全熔透二级焊缝；钢梁现场拼接时对接焊均为全熔透一级焊缝；焊缝均应技《钢结构焊接规范》对应焊缝质量等级要求进行探伤检测
5.防火要求:二级耐火，采用薄形或超薄型防火涂料
6.油漆种类及遍数:环氧富锌底漆35*2um，环氧云铁中间漆70um，聚氨酯面漆（30+30+40）um
7.运输距离:综合考虑
8.工程量计算:包括楼梯平台、楼梯梁、楼梯踏步、加劲角钢的重量；焊缝、铆钉、连接板、普通螺栓等节点处材料重量不另增加（已综合考虑在单价中）
9.单价说明:此单价为全费用综合单价，包含但不限于人工费、材料费（除混凝土甲供材料外）、机械费、管理费、措施费（含安全文明施工费）、一般风险、规费、利润、税金、现场不利物质条件的处理等费用。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</si>
  <si>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钢柱</t>
  </si>
  <si>
    <t>[项目特征]
1.柱类型:空腹钢柱
2.钢材品种、规格:矩管Q235B
3.单根柱质量:3以内
4.螺栓种类:高强螺栓、化学螺栓等综合考虑，详见设计图纸的节点大样和说明
5.探伤要求:剖口焊均为全熔透二级焊缝；钢梁现场拼接时对接焊均为全熔透一级焊缝；焊缝均应技《钢结构焊接规范》对应焊缝质量等级要求进行探伤检测
6.防火要求:二级耐火，采用薄形或超薄型防火涂料
7.油漆种类及遍数:环氧富锌底漆35*2um，环氧云铁中间漆70um，聚氨酯面漆（30+30+40）um
8.运输距离:综合考虑
9.工程量计算:主要为钢柱、梯柱的重量；焊缝、铆钉、连接板、普通螺栓等节点处材料重量不另增加（已综合考虑在单价中）
10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</si>
  <si>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钢梁</t>
  </si>
  <si>
    <t>[项目特征]
1.钢材品种、规格:楼层梁为HW200*200*8*12热轧H型钢，梯梁为16a槽钢
2.单根质量:1.5t内
3.螺栓种类:高强螺栓、化学螺栓等综合考虑，详见设计图纸的节点大样和说明
4.安装高度:4米内
5.探伤要求:剖口焊均为全熔透二级焊缝；钢梁现场拼接时对接焊均为全熔透一级焊缝；焊缝均应技《钢结构焊接规范》对应焊缝质量等级要求进行探伤检测
6.防火要求:二级耐火，采用薄形或超薄型防火涂料
7.油漆种类及遍数:环氧富锌底漆35*2um，环氧云铁中间漆70um，聚氨酯面漆（30+30+40）um
8.运输距离:综合考虑
9.工程量计算:主要为钢梁的重量；焊缝、铆钉、连接板、普通螺栓等节点处材料重量不另增加（已综合考虑在单价中）
10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</si>
  <si>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高强螺栓</t>
  </si>
  <si>
    <t>[项目特征]
1.材料种类:倒锥形化学螺栓、对拉化学螺栓等高强螺栓综合考虑
2.材料规格:综合考虑
3.其它说明:螺栓均为10.9级摩擦型高强螺栓，连接面采用喷硬质石英砂或铸钢棱角砂处理，摩擦系数≥0.45。所用的M16化学螺栓有效锚固长度≥150，材料等级8.8级，抗剪承载力50.4KN，抗拉承载力33.6KN。
4.工程量计算:主要为高强螺栓的套数，普通螺栓不计算（已综合考虑在钢柱、钢梁、钢楼梯全费用综合单价内）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1.制作、运输、栓钉、画线、定位、清理场地、焊机固定
2.锚栓钻孔前应进行钢筋探测，对于废孔应用化学锚固胶或高强度等级的树脂水泥砂浆填实。化学螺栓应在焊接工序完成后安装</t>
  </si>
  <si>
    <t>套</t>
  </si>
  <si>
    <t>泡沫混凝土垫踏步</t>
  </si>
  <si>
    <t>[项目特征]
1.石料种类、规格:泡沫混凝土块
2.砂浆强度等级、配合比:现拌水泥砂浆M5
3.工程量计算:设计图示体积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1.砂浆制作、运输，材料运输，砌筑</t>
  </si>
  <si>
    <t>MB板 (免拆底模钢筋桁架楼承板)</t>
  </si>
  <si>
    <t>[项目特征]
1.支撑高度:（3.6，4.6m]
2.工程量计算:图示尺寸实铺面积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1.场内外运输、选料、放线、配板、切割、拼装、安装</t>
  </si>
  <si>
    <t>[项目特征]
1.混凝土种类及强度等级:C30商品砼（甲供）
2.工程量计算:设计图示体积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1.混凝土制作、运输、浇筑、振捣、养护</t>
  </si>
  <si>
    <t>[项目特征]
1.钢筋种类、规格:综合考虑（详见设计图纸）
2.工程量计算:设计图示钢筋长度（中轴线）乘以单位理论质量以“t”计算，钢筋搭接已综合考虑在单价内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</si>
  <si>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梁面混凝土剔打</t>
  </si>
  <si>
    <t>[项目特征]
1.构件名称:梁面混凝土剔打
2.拆除构件的厚度或规格尺寸:厚度综合考虑（不得损伤原结构钢筋）
3.其它说明:应采用静力拆除，不得采用大锤凿除的方式，小范围内剔凿必须采用人工剔除或无振动直接切割。原构件混凝土界面（粘合面）经修整露出骨料新面后，应采用花锤、砂轮机或高压水射流进行打毛。
4.工程量计算:梁面实际踢打面积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1.踢打梁面、砼表面凿毛、控制扬尘、清理、场内运输</t>
  </si>
  <si>
    <t>梁增大截面加固</t>
  </si>
  <si>
    <r>
      <rPr>
        <sz val="11"/>
        <rFont val="宋体"/>
        <charset val="134"/>
      </rPr>
      <t>[项目特征]
1.混凝土种类、强度等级:补偿收缩混凝土，混凝土所掺粉煤灰为Ⅰ级灰，，且烧灰量不应大于5%；混凝土中掺入适量高性能混凝土膨胀剂
2.其它说明:新、旧混凝土的界面，应涂刷结构界面胶。加固施工和检验满足《建筑结构加固工程施工质量验收规范》GB 50550相关要求。</t>
    </r>
    <r>
      <rPr>
        <b/>
        <sz val="11"/>
        <rFont val="宋体"/>
        <charset val="134"/>
      </rPr>
      <t>结算时需提供经审批通过的加固方案</t>
    </r>
    <r>
      <rPr>
        <sz val="11"/>
        <rFont val="宋体"/>
        <charset val="134"/>
      </rPr>
      <t xml:space="preserve">
3.工程量计算:设计图示体积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  </r>
  </si>
  <si>
    <t>植筋连接</t>
  </si>
  <si>
    <t>[项目特征]
1.植筋胶泥种类:综合考虑
2.植筋长度:图中没有特殊注明的深度按max(12d,150），特别注明植筋深度的按设计图纸表格中要求执行
3.工程量计算:按实际植筋个数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1.钻孔及清孔、灌注胶泥
2.植筋钻孔前应进行钢筋探测，钻孔应避开受力主筋，对于废孔应用化学锚固胶或高强度等级的树脂水泥砂浆填实</t>
  </si>
  <si>
    <t>个</t>
  </si>
  <si>
    <t>三</t>
  </si>
  <si>
    <t>保合塔夹层结构</t>
  </si>
  <si>
    <t>独立基础</t>
  </si>
  <si>
    <t>[项目特征]
1.基坑土石方:岩石类别综合考虑、开挖方式综合考虑、开挖深度2m内
2.基坑土石方外运:综合考虑
3.混凝土种类、强度等级:垫层C20商品砼（甲供）、独立基础C30商品砼（甲供）
4.工程量计算:按设计图示体积以“m3”计算，高度从垫层下表面计算至柱基上表面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1.土方开挖、石方开凿、修整基底及边坡、场内外运输
2.模板及支撑制作、安装、拆除、堆放、运输及清理模内杂物、刷隔离剂等
3.混凝土制作、运输、浇筑、振捣、养护</t>
  </si>
  <si>
    <t>[项目特征]
1.范围:圆形柱、框架梁、板、楼梯现浇构件
2.混凝土种类、强度等级:C30商品砼（甲供）
3.工程量计算:按设计图示体积以“m3”计算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</si>
  <si>
    <t>模板搭拆（8m内）</t>
  </si>
  <si>
    <t>[项目特征]
1.范围:圆形柱、框架梁、板、楼梯现浇构件
2.支撑高度:8m以内
3.工程量计算:按模板与混凝土的接触面积以“m2”计算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模板及支架(撑)制作、安装、拆除、整理堆放、场内外运输及清理模内杂物、刷隔离剂等</t>
  </si>
  <si>
    <t>[项目特征]
1.钢筋种类、规格:综合考虑（详见设计图纸）
2.工程量计算:设计图示钢筋长度（中轴线）乘以单位理论质量以“t”计算，钢筋搭接已综合考虑在全费用综合单价内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钢筋制作、场内外运输、安装、焊接(绑扎)、植筋</t>
  </si>
  <si>
    <t>[项目特征]
1.搭设方式:满堂脚手架
2.搭设高度:（3.6，4.6m]
3.脚手架材质:钢管
4.工程量计算:以“项”包干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场内、场外材料搬运、搭拆脚手架、斜道、上料平台、安全网的铺设、拆除脚手架后材料的堆放</t>
  </si>
  <si>
    <t>仿古瓦屋面</t>
  </si>
  <si>
    <r>
      <rPr>
        <sz val="11"/>
        <rFont val="宋体"/>
        <charset val="134"/>
      </rPr>
      <t>[项目特征]
1.屋面类型:1.0mm厚铝质仿古瓦屋面
2.瓦件规格尺寸:筒瓦110mm*250mm,板瓦 120mm*465mm
3.龙骨材料种类:20*40*2.0镀锌方管，间距400mm*460mm
4.其它说明：样式需与已施工部位吻合
5.工程量计算:</t>
    </r>
    <r>
      <rPr>
        <sz val="11"/>
        <color rgb="FFFF0000"/>
        <rFont val="宋体"/>
        <charset val="134"/>
      </rPr>
      <t>按结构屋面斜板面积计算</t>
    </r>
    <r>
      <rPr>
        <sz val="11"/>
        <rFont val="宋体"/>
        <charset val="134"/>
      </rPr>
      <t>（筒瓦、板瓦、脊瓦、滴水、屋脊等综合考虑在综合单价内）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基层处理、支架焊接、龙骨安制、安装脊瓦、安装筒瓦、安装滴水、安装瓦当、依次安装板瓦、筒瓦、安装屋脊、打胶，正当勾/斜当勾接缝</t>
    </r>
  </si>
  <si>
    <t>㎡</t>
  </si>
  <si>
    <t>台阶钢骨架</t>
  </si>
  <si>
    <t>[项目特征]
1.钢材品种、规格：40*40*3镀锌矩管
2.钢梯形式:踏步式
3.螺栓种类:高强螺栓、化学螺栓等综合考虑，详见设计图纸的节点大样和说明
4.探伤要求:剖口焊均为全熔透二级焊缝；现场拼接时对接焊均为全熔透一级焊缝；焊缝均应技《钢结构焊接规范》对应焊缝质量等级要求进行探伤检测
5.防火要求:二级耐火，采用薄形或超薄型防火涂料
6.油漆种类及遍数:满足设计及图纸要求
7.运输距离:综合考虑
8.工程量计算:横纵骨架的重量；焊缝、铆钉、连接板、普通螺栓等节点处材料重量不另增加（已综合考虑在单价中）
9.单价说明:此单价为全费用综合单价，包含但不限于人工费、材料费（除混凝土甲供材料外）、机械费、管理费、措施费（含安全文明施工费）、一般风险、规费、利润、税金、现场不利物质条件的处理等费用。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</si>
  <si>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四</t>
  </si>
  <si>
    <t>保合塔仿木铝单板</t>
  </si>
  <si>
    <t>屋檐挑檐55*65*1.2铝合金矩管</t>
  </si>
  <si>
    <t>[项目特征]
1.矩管材料品种、规格、颜色：屋檐挑檐55*65*1.2铝合金矩管，端头需封堵，表面仿木烤漆处理，端头需封堵
2.防护材料种类：按设计及规范要求
3.其他：满足设计、施工规范的要求，并与已施工部位样板一致
4.工程量计算:按深化图纸所需矩管长度计算（承包人负责深化及完善竣工图纸）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矩管制作、安装、刷防护材料</t>
  </si>
  <si>
    <t>m</t>
  </si>
  <si>
    <t>2.5mm厚铝单板封檐板(含2.5mm铝制瓦口板)</t>
  </si>
  <si>
    <t>[项目特征]
1.龙骨材料种类、规格、中距：25x25x2.5铝方管配M8机制螺丝钉与上墙钢件铆接@1200
2.面层材料品种、规格、颜色：2.5mm厚仿木铝单板封檐板或者2.5mm厚灰色铝单板具体详见图纸及设计要求，2.5mm铝制瓦口板
3.嵌缝、塞口材料、连接种类：综合考虑
4.其他：满足设计、施工规范的要求，并与已施工部位样板一致
5.工程量计算:按深化图纸实铺投影面积计算（承包人负责深化及完善竣工图纸）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基层清理；龙骨制作、运输、安装；钉隔离层；基层铺钉；嵌缝、塞口；面层铺贴</t>
  </si>
  <si>
    <t>走廊屋檐挑檐2.5mm铝单板天棚吊顶</t>
  </si>
  <si>
    <t>[项目特征]
1.龙骨材料种类、规格、中距：50*50*4热镀锌钢管L50*50热镀锌角钢
2.面层材料品种、规格：2.5mm厚仿木烤漆铝单板或2.5mm厚灰色烤漆铝单板具体详见图纸及设计要求。
3.嵌缝、塞口材料、连接种类：综合考虑
4.其他：满足设计、施工规范的要求，并与已施工部位样板一致
5.工程量计算:按深化图纸实铺投影面积计算（承包人负责深化及完善竣工图纸）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基层清理、吊杆安装；龙骨安装；基层板铺贴；面层铺贴；嵌缝、塞口；刷防护材料</t>
  </si>
  <si>
    <t>走廊天棚下40*60*1.2铝合金矩管</t>
  </si>
  <si>
    <t>[项目特征]
1.矩管材料品种、规格、颜色：屋檐挑檐40*60*1.2铝合金矩管，端头需封堵，表面仿木烤漆处理
2.防护材料种类：按设计及规范要求
3.其他：满足设计、施工规范的要求，并与已施工部位样板一致
4.工程量计算:按深化图纸所需矩管长度计算（承包人负责深化及完善竣工图纸）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矩管制作、安装；刷防护材料</t>
  </si>
  <si>
    <t>柱面、墙面2.5厚铝单板</t>
  </si>
  <si>
    <t>[项目特征]
1.龙骨材料种类、规格、中距：100*50*4热镀锌钢管50*50*4热镀锌钢管L50*50*4角钢等其他具体详设计图纸要求
2.面层材料品种、规格、颜色：柱面、墙面2.5mm厚仿木烤漆铝单板或2.5mm厚灰色烤漆铝单板具体详见图纸及设计要求。弧形包柱、柱墙面平面综合考虑
3.嵌缝、塞口材料、连接种类：综合考虑
4.其他：满足设计、施工规范的要求，并与已施工部位样板一致
5.工程量计算:按深化图纸实铺投影面积计算（承包人负责深化及完善竣工图纸）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基层清理；龙骨制作、运输、安装；钉隔离层；基层铺钉；嵌缝、塞口；面层铺贴</t>
  </si>
  <si>
    <t>垂花柱（720高度）</t>
  </si>
  <si>
    <t>[项目特征]
1.构件类型：成品垂花柱
2.构件断面尺寸：3.0mm厚铝型材，截面尺寸150mm*150mm，高730mm
3.表面仿木烤漆处理
4.其他：满足设计、施工规范的要求，并与已施工部位样板一致
5.工程量计算:按深化图纸实际个数计算（承包人负责深化及完善竣工图纸）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垂花柱安装</t>
  </si>
  <si>
    <t>抱柱（530*50）</t>
  </si>
  <si>
    <t>[项目特征]
1.构件类型：成品抱柱
2.构件断面尺寸：1.8mm厚铝型材，截面尺寸50mm*70mm,高530mm，宽70mm
3.表面仿木烤漆处理
4.其他：满足设计、施工规范的要求，并与已施工部位样板一致
5.工程量计算:按深化图纸实际个数计算（承包人负责深化及完善竣工图纸）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1.抱柱制作安装</t>
  </si>
  <si>
    <t>铝质挂落</t>
  </si>
  <si>
    <t>[项目特征]
1.构件类型：成品铝质挂落
2.构件断面尺寸：挂落造型高450mm，外框40mm*50mm*1.8mm，內花15mm*30mm*1.2mm
3.表面仿木烤漆处理
4.其他：满足设计、施工规范的要求，并与已施工部位样板一致
5.工程量计算:按深化图纸实际长度计算（承包人负责深化及完善竣工图纸）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1.铝质挂落制作安装</t>
  </si>
  <si>
    <t>雀替455*250*25</t>
  </si>
  <si>
    <t>[项目特征]
1.构件类型：成品雀替
2.构件断面尺寸：455mm*250mm*25mm铝质摇铸实心
3.表面仿木烤漆处理
4.其他：满足设计、施工规范的要求，并与已施工部位样板一致
5.工程量计算:按深化图纸实际个数计算（承包人负责深化及完善竣工图纸）
6.单价说明:此单价为全费用综合单价，包含但不限于人工费、材料费（除混凝土甲供材料外）、机械费、管理费、措施费（含安全文明施工费）、一般风险、规费、利润、税金、现场不利物质条件的处理等费用
[工作内容]
雀替安装</t>
  </si>
  <si>
    <t>五</t>
  </si>
  <si>
    <t>其它综合费用</t>
  </si>
  <si>
    <t>二次搬运</t>
  </si>
  <si>
    <r>
      <rPr>
        <sz val="11"/>
        <rFont val="宋体"/>
        <charset val="134"/>
      </rPr>
      <t xml:space="preserve">1.因施工场地材料、成品、半成品必须发生的二次、多次搬运费用
2.转运方式综合考虑
</t>
    </r>
    <r>
      <rPr>
        <b/>
        <sz val="11"/>
        <rFont val="宋体"/>
        <charset val="134"/>
      </rPr>
      <t>3.特别说明：结算时需提供经审批通过的《二次搬运方案》及现场搬运相关照片或视频</t>
    </r>
    <r>
      <rPr>
        <sz val="11"/>
        <rFont val="宋体"/>
        <charset val="134"/>
      </rPr>
      <t>，无方案和现场影像资料，则默认无转运，此项结算金额为0元。
4.工程量计算:以“项”包干。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</t>
    </r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</si>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</sst>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sz val="2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name val="Times New Roman"/>
      <charset val="0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23">
    <xf numFmtId="0" fontId="0" fillId="0" borderId="0" xfId="49"/>
    <xf numFmtId="0" fontId="1" fillId="0" borderId="0" xfId="49" applyFont="1"/>
    <xf numFmtId="0" fontId="2" fillId="0" borderId="0" xfId="49" applyFont="1"/>
    <xf numFmtId="0" fontId="0" fillId="0" borderId="0" xfId="49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监表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2"/>
  <sheetViews>
    <sheetView showGridLines="0" tabSelected="1" workbookViewId="0">
      <pane ySplit="3" topLeftCell="A38" activePane="bottomLeft" state="frozen"/>
      <selection/>
      <selection pane="bottomLeft" activeCell="N41" sqref="N41"/>
    </sheetView>
  </sheetViews>
  <sheetFormatPr defaultColWidth="9" defaultRowHeight="12" outlineLevelCol="6"/>
  <cols>
    <col min="1" max="1" width="6.83809523809524" customWidth="1"/>
    <col min="2" max="2" width="17.3333333333333" customWidth="1"/>
    <col min="3" max="3" width="63" customWidth="1"/>
    <col min="4" max="4" width="6.16190476190476" customWidth="1"/>
    <col min="5" max="5" width="9.33333333333333" style="3" customWidth="1"/>
    <col min="6" max="6" width="11.8285714285714" style="3" customWidth="1"/>
    <col min="7" max="7" width="14.4285714285714" style="3" customWidth="1"/>
  </cols>
  <sheetData>
    <row r="1" ht="80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0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</row>
    <row r="3" s="1" customFormat="1" ht="30" customHeight="1" spans="1:7">
      <c r="A3" s="8"/>
      <c r="B3" s="9"/>
      <c r="C3" s="9"/>
      <c r="D3" s="9"/>
      <c r="E3" s="9"/>
      <c r="F3" s="9" t="s">
        <v>7</v>
      </c>
      <c r="G3" s="9" t="s">
        <v>8</v>
      </c>
    </row>
    <row r="4" s="1" customFormat="1" ht="30" customHeight="1" spans="1:7">
      <c r="A4" s="8" t="s">
        <v>9</v>
      </c>
      <c r="B4" s="10" t="s">
        <v>10</v>
      </c>
      <c r="C4" s="10"/>
      <c r="D4" s="11"/>
      <c r="E4" s="9"/>
      <c r="F4" s="9"/>
      <c r="G4" s="9"/>
    </row>
    <row r="5" ht="148.5" spans="1:7">
      <c r="A5" s="12">
        <v>1</v>
      </c>
      <c r="B5" s="13" t="s">
        <v>11</v>
      </c>
      <c r="C5" s="13" t="s">
        <v>12</v>
      </c>
      <c r="D5" s="14" t="s">
        <v>13</v>
      </c>
      <c r="E5" s="14">
        <v>8.85</v>
      </c>
      <c r="F5" s="14">
        <v>66.23</v>
      </c>
      <c r="G5" s="14">
        <f t="shared" ref="G5:G10" si="0">ROUND(F5*E5,2)</f>
        <v>586.14</v>
      </c>
    </row>
    <row r="6" ht="135" spans="1:7">
      <c r="A6" s="12">
        <v>2</v>
      </c>
      <c r="B6" s="13" t="s">
        <v>14</v>
      </c>
      <c r="C6" s="13" t="s">
        <v>15</v>
      </c>
      <c r="D6" s="14" t="s">
        <v>16</v>
      </c>
      <c r="E6" s="14">
        <v>73.92</v>
      </c>
      <c r="F6" s="14">
        <v>78.85</v>
      </c>
      <c r="G6" s="14">
        <f t="shared" si="0"/>
        <v>5828.59</v>
      </c>
    </row>
    <row r="7" ht="135" spans="1:7">
      <c r="A7" s="12">
        <v>3</v>
      </c>
      <c r="B7" s="13" t="s">
        <v>17</v>
      </c>
      <c r="C7" s="13" t="s">
        <v>18</v>
      </c>
      <c r="D7" s="14" t="s">
        <v>19</v>
      </c>
      <c r="E7" s="14">
        <v>0.887</v>
      </c>
      <c r="F7" s="14">
        <v>5750.71</v>
      </c>
      <c r="G7" s="14">
        <f t="shared" si="0"/>
        <v>5100.88</v>
      </c>
    </row>
    <row r="8" ht="162" spans="1:7">
      <c r="A8" s="12">
        <v>4</v>
      </c>
      <c r="B8" s="13" t="s">
        <v>20</v>
      </c>
      <c r="C8" s="13" t="s">
        <v>21</v>
      </c>
      <c r="D8" s="14" t="s">
        <v>22</v>
      </c>
      <c r="E8" s="14">
        <v>1</v>
      </c>
      <c r="F8" s="14">
        <v>2400</v>
      </c>
      <c r="G8" s="14">
        <f t="shared" si="0"/>
        <v>2400</v>
      </c>
    </row>
    <row r="9" s="1" customFormat="1" ht="30" customHeight="1" spans="1:7">
      <c r="A9" s="8" t="s">
        <v>23</v>
      </c>
      <c r="B9" s="10" t="s">
        <v>24</v>
      </c>
      <c r="C9" s="10"/>
      <c r="D9" s="11"/>
      <c r="E9" s="9"/>
      <c r="F9" s="9"/>
      <c r="G9" s="9"/>
    </row>
    <row r="10" ht="297" spans="1:7">
      <c r="A10" s="12">
        <v>1</v>
      </c>
      <c r="B10" s="13" t="s">
        <v>25</v>
      </c>
      <c r="C10" s="13" t="s">
        <v>26</v>
      </c>
      <c r="D10" s="14" t="s">
        <v>19</v>
      </c>
      <c r="E10" s="14">
        <v>1.718</v>
      </c>
      <c r="F10" s="14">
        <v>14328.37</v>
      </c>
      <c r="G10" s="14">
        <f t="shared" si="0"/>
        <v>24616.14</v>
      </c>
    </row>
    <row r="11" ht="283.5" spans="1:7">
      <c r="A11" s="12">
        <v>2</v>
      </c>
      <c r="B11" s="13" t="s">
        <v>27</v>
      </c>
      <c r="C11" s="13" t="s">
        <v>28</v>
      </c>
      <c r="D11" s="14" t="s">
        <v>19</v>
      </c>
      <c r="E11" s="14">
        <v>2.416</v>
      </c>
      <c r="F11" s="14">
        <v>12604.45</v>
      </c>
      <c r="G11" s="14">
        <f t="shared" ref="G11:G21" si="1">ROUND(F11*E11,2)</f>
        <v>30452.35</v>
      </c>
    </row>
    <row r="12" ht="297" spans="1:7">
      <c r="A12" s="12">
        <v>3</v>
      </c>
      <c r="B12" s="13" t="s">
        <v>29</v>
      </c>
      <c r="C12" s="13" t="s">
        <v>30</v>
      </c>
      <c r="D12" s="14" t="s">
        <v>19</v>
      </c>
      <c r="E12" s="14">
        <v>4.704</v>
      </c>
      <c r="F12" s="14">
        <v>12576.2</v>
      </c>
      <c r="G12" s="14">
        <f t="shared" si="1"/>
        <v>59158.44</v>
      </c>
    </row>
    <row r="13" ht="229.5" spans="1:7">
      <c r="A13" s="12">
        <v>4</v>
      </c>
      <c r="B13" s="13" t="s">
        <v>31</v>
      </c>
      <c r="C13" s="13" t="s">
        <v>32</v>
      </c>
      <c r="D13" s="14" t="s">
        <v>33</v>
      </c>
      <c r="E13" s="14">
        <v>228</v>
      </c>
      <c r="F13" s="14">
        <v>13.28</v>
      </c>
      <c r="G13" s="14">
        <f t="shared" si="1"/>
        <v>3027.84</v>
      </c>
    </row>
    <row r="14" ht="135" spans="1:7">
      <c r="A14" s="12">
        <v>5</v>
      </c>
      <c r="B14" s="13" t="s">
        <v>34</v>
      </c>
      <c r="C14" s="13" t="s">
        <v>35</v>
      </c>
      <c r="D14" s="14" t="s">
        <v>13</v>
      </c>
      <c r="E14" s="14">
        <v>0.65</v>
      </c>
      <c r="F14" s="14">
        <v>874.48</v>
      </c>
      <c r="G14" s="14">
        <f t="shared" si="1"/>
        <v>568.41</v>
      </c>
    </row>
    <row r="15" ht="121.5" spans="1:7">
      <c r="A15" s="12">
        <v>6</v>
      </c>
      <c r="B15" s="13" t="s">
        <v>36</v>
      </c>
      <c r="C15" s="13" t="s">
        <v>37</v>
      </c>
      <c r="D15" s="14" t="s">
        <v>16</v>
      </c>
      <c r="E15" s="14">
        <v>81.02</v>
      </c>
      <c r="F15" s="14">
        <v>279.56</v>
      </c>
      <c r="G15" s="14">
        <f t="shared" si="1"/>
        <v>22649.95</v>
      </c>
    </row>
    <row r="16" ht="121.5" spans="1:7">
      <c r="A16" s="12">
        <v>7</v>
      </c>
      <c r="B16" s="13" t="s">
        <v>11</v>
      </c>
      <c r="C16" s="13" t="s">
        <v>38</v>
      </c>
      <c r="D16" s="14" t="s">
        <v>13</v>
      </c>
      <c r="E16" s="14">
        <v>8.1</v>
      </c>
      <c r="F16" s="14">
        <v>69.16</v>
      </c>
      <c r="G16" s="14">
        <f t="shared" si="1"/>
        <v>560.2</v>
      </c>
    </row>
    <row r="17" ht="135" spans="1:7">
      <c r="A17" s="12">
        <v>8</v>
      </c>
      <c r="B17" s="13" t="s">
        <v>17</v>
      </c>
      <c r="C17" s="13" t="s">
        <v>39</v>
      </c>
      <c r="D17" s="14" t="s">
        <v>19</v>
      </c>
      <c r="E17" s="14">
        <v>1.405</v>
      </c>
      <c r="F17" s="14">
        <v>5750.71</v>
      </c>
      <c r="G17" s="14">
        <f t="shared" si="1"/>
        <v>8079.75</v>
      </c>
    </row>
    <row r="18" ht="162" spans="1:7">
      <c r="A18" s="12">
        <v>9</v>
      </c>
      <c r="B18" s="13" t="s">
        <v>20</v>
      </c>
      <c r="C18" s="13" t="s">
        <v>21</v>
      </c>
      <c r="D18" s="14" t="s">
        <v>22</v>
      </c>
      <c r="E18" s="14">
        <v>1</v>
      </c>
      <c r="F18" s="14">
        <v>3600</v>
      </c>
      <c r="G18" s="14">
        <f t="shared" si="1"/>
        <v>3600</v>
      </c>
    </row>
    <row r="19" ht="202.5" spans="1:7">
      <c r="A19" s="12">
        <v>10</v>
      </c>
      <c r="B19" s="13" t="s">
        <v>40</v>
      </c>
      <c r="C19" s="13" t="s">
        <v>41</v>
      </c>
      <c r="D19" s="14" t="s">
        <v>16</v>
      </c>
      <c r="E19" s="14">
        <v>18.91</v>
      </c>
      <c r="F19" s="14">
        <v>61.2</v>
      </c>
      <c r="G19" s="14">
        <f t="shared" si="1"/>
        <v>1157.29</v>
      </c>
    </row>
    <row r="20" ht="216" spans="1:7">
      <c r="A20" s="12">
        <v>11</v>
      </c>
      <c r="B20" s="13" t="s">
        <v>42</v>
      </c>
      <c r="C20" s="13" t="s">
        <v>43</v>
      </c>
      <c r="D20" s="14" t="s">
        <v>13</v>
      </c>
      <c r="E20" s="14">
        <v>2.5</v>
      </c>
      <c r="F20" s="14">
        <v>1867.6</v>
      </c>
      <c r="G20" s="14">
        <f t="shared" si="1"/>
        <v>4669</v>
      </c>
    </row>
    <row r="21" ht="175.5" spans="1:7">
      <c r="A21" s="12">
        <v>12</v>
      </c>
      <c r="B21" s="13" t="s">
        <v>44</v>
      </c>
      <c r="C21" s="13" t="s">
        <v>45</v>
      </c>
      <c r="D21" s="14" t="s">
        <v>46</v>
      </c>
      <c r="E21" s="14">
        <v>207</v>
      </c>
      <c r="F21" s="14">
        <v>20.62</v>
      </c>
      <c r="G21" s="14">
        <f t="shared" si="1"/>
        <v>4268.34</v>
      </c>
    </row>
    <row r="22" s="1" customFormat="1" ht="30" customHeight="1" spans="1:7">
      <c r="A22" s="8" t="s">
        <v>47</v>
      </c>
      <c r="B22" s="10" t="s">
        <v>48</v>
      </c>
      <c r="C22" s="10"/>
      <c r="D22" s="11"/>
      <c r="E22" s="9"/>
      <c r="F22" s="9"/>
      <c r="G22" s="9"/>
    </row>
    <row r="23" ht="229.5" spans="1:7">
      <c r="A23" s="12">
        <v>1</v>
      </c>
      <c r="B23" s="13" t="s">
        <v>49</v>
      </c>
      <c r="C23" s="13" t="s">
        <v>50</v>
      </c>
      <c r="D23" s="14" t="s">
        <v>13</v>
      </c>
      <c r="E23" s="14">
        <v>2.24</v>
      </c>
      <c r="F23" s="14">
        <v>376.33</v>
      </c>
      <c r="G23" s="14">
        <f>ROUND(F23*E23,2)</f>
        <v>842.98</v>
      </c>
    </row>
    <row r="24" ht="162" spans="1:7">
      <c r="A24" s="12">
        <v>2</v>
      </c>
      <c r="B24" s="13" t="s">
        <v>11</v>
      </c>
      <c r="C24" s="13" t="s">
        <v>51</v>
      </c>
      <c r="D24" s="14" t="s">
        <v>13</v>
      </c>
      <c r="E24" s="14">
        <v>26.01</v>
      </c>
      <c r="F24" s="14">
        <v>71.75</v>
      </c>
      <c r="G24" s="14">
        <f t="shared" ref="G24:G29" si="2">ROUND(F24*E24,2)</f>
        <v>1866.22</v>
      </c>
    </row>
    <row r="25" ht="148.5" spans="1:7">
      <c r="A25" s="12">
        <v>3</v>
      </c>
      <c r="B25" s="13" t="s">
        <v>52</v>
      </c>
      <c r="C25" s="13" t="s">
        <v>53</v>
      </c>
      <c r="D25" s="14" t="s">
        <v>16</v>
      </c>
      <c r="E25" s="14">
        <v>260.25</v>
      </c>
      <c r="F25" s="14">
        <v>99.95</v>
      </c>
      <c r="G25" s="14">
        <f t="shared" si="2"/>
        <v>26011.99</v>
      </c>
    </row>
    <row r="26" ht="135" spans="1:7">
      <c r="A26" s="12">
        <v>4</v>
      </c>
      <c r="B26" s="13" t="s">
        <v>17</v>
      </c>
      <c r="C26" s="13" t="s">
        <v>54</v>
      </c>
      <c r="D26" s="14" t="s">
        <v>19</v>
      </c>
      <c r="E26" s="14">
        <v>3.174</v>
      </c>
      <c r="F26" s="14">
        <v>5750.71</v>
      </c>
      <c r="G26" s="14">
        <f t="shared" si="2"/>
        <v>18252.75</v>
      </c>
    </row>
    <row r="27" ht="162" spans="1:7">
      <c r="A27" s="12">
        <v>5</v>
      </c>
      <c r="B27" s="13" t="s">
        <v>20</v>
      </c>
      <c r="C27" s="13" t="s">
        <v>55</v>
      </c>
      <c r="D27" s="14" t="s">
        <v>22</v>
      </c>
      <c r="E27" s="14">
        <v>1</v>
      </c>
      <c r="F27" s="14">
        <v>4800</v>
      </c>
      <c r="G27" s="14">
        <f t="shared" si="2"/>
        <v>4800</v>
      </c>
    </row>
    <row r="28" customFormat="1" ht="202.5" spans="1:7">
      <c r="A28" s="12">
        <v>6</v>
      </c>
      <c r="B28" s="13" t="s">
        <v>56</v>
      </c>
      <c r="C28" s="13" t="s">
        <v>57</v>
      </c>
      <c r="D28" s="14" t="s">
        <v>58</v>
      </c>
      <c r="E28" s="14">
        <v>67.95</v>
      </c>
      <c r="F28" s="14">
        <v>722.5</v>
      </c>
      <c r="G28" s="14">
        <f t="shared" si="2"/>
        <v>49093.88</v>
      </c>
    </row>
    <row r="29" customFormat="1" ht="256.5" spans="1:7">
      <c r="A29" s="12">
        <v>7</v>
      </c>
      <c r="B29" s="13" t="s">
        <v>59</v>
      </c>
      <c r="C29" s="13" t="s">
        <v>60</v>
      </c>
      <c r="D29" s="14" t="s">
        <v>19</v>
      </c>
      <c r="E29" s="14">
        <v>0.35</v>
      </c>
      <c r="F29" s="14">
        <v>8550.3</v>
      </c>
      <c r="G29" s="14">
        <f t="shared" si="2"/>
        <v>2992.61</v>
      </c>
    </row>
    <row r="30" s="1" customFormat="1" ht="30" customHeight="1" spans="1:7">
      <c r="A30" s="8" t="s">
        <v>61</v>
      </c>
      <c r="B30" s="15" t="s">
        <v>62</v>
      </c>
      <c r="C30" s="16"/>
      <c r="D30" s="9"/>
      <c r="E30" s="9"/>
      <c r="F30" s="9"/>
      <c r="G30" s="9"/>
    </row>
    <row r="31" customFormat="1" ht="175.5" spans="1:7">
      <c r="A31" s="12">
        <v>1</v>
      </c>
      <c r="B31" s="17" t="s">
        <v>63</v>
      </c>
      <c r="C31" s="18" t="s">
        <v>64</v>
      </c>
      <c r="D31" s="14" t="s">
        <v>65</v>
      </c>
      <c r="E31" s="14">
        <v>60</v>
      </c>
      <c r="F31" s="14">
        <v>56.94</v>
      </c>
      <c r="G31" s="14">
        <f t="shared" ref="G30:G39" si="3">ROUND(F31*E31,2)</f>
        <v>3416.4</v>
      </c>
    </row>
    <row r="32" customFormat="1" ht="216" spans="1:7">
      <c r="A32" s="12">
        <v>2</v>
      </c>
      <c r="B32" s="19" t="s">
        <v>66</v>
      </c>
      <c r="C32" s="20" t="s">
        <v>67</v>
      </c>
      <c r="D32" s="14" t="s">
        <v>58</v>
      </c>
      <c r="E32" s="14">
        <v>25</v>
      </c>
      <c r="F32" s="14">
        <v>602.94</v>
      </c>
      <c r="G32" s="14">
        <f t="shared" si="3"/>
        <v>15073.5</v>
      </c>
    </row>
    <row r="33" customFormat="1" ht="216" spans="1:7">
      <c r="A33" s="12">
        <v>3</v>
      </c>
      <c r="B33" s="19" t="s">
        <v>68</v>
      </c>
      <c r="C33" s="20" t="s">
        <v>69</v>
      </c>
      <c r="D33" s="14" t="s">
        <v>58</v>
      </c>
      <c r="E33" s="14">
        <v>67</v>
      </c>
      <c r="F33" s="14">
        <v>502.94</v>
      </c>
      <c r="G33" s="14">
        <f t="shared" si="3"/>
        <v>33696.98</v>
      </c>
    </row>
    <row r="34" customFormat="1" ht="175.5" spans="1:7">
      <c r="A34" s="12">
        <v>4</v>
      </c>
      <c r="B34" s="19" t="s">
        <v>70</v>
      </c>
      <c r="C34" s="20" t="s">
        <v>71</v>
      </c>
      <c r="D34" s="14" t="s">
        <v>65</v>
      </c>
      <c r="E34" s="14">
        <v>65</v>
      </c>
      <c r="F34" s="14">
        <v>48.18</v>
      </c>
      <c r="G34" s="14">
        <f t="shared" si="3"/>
        <v>3131.7</v>
      </c>
    </row>
    <row r="35" customFormat="1" ht="229.5" spans="1:7">
      <c r="A35" s="12">
        <v>5</v>
      </c>
      <c r="B35" s="19" t="s">
        <v>72</v>
      </c>
      <c r="C35" s="20" t="s">
        <v>73</v>
      </c>
      <c r="D35" s="14" t="s">
        <v>58</v>
      </c>
      <c r="E35" s="14">
        <v>55.65</v>
      </c>
      <c r="F35" s="14">
        <v>649.99</v>
      </c>
      <c r="G35" s="14">
        <f t="shared" si="3"/>
        <v>36171.94</v>
      </c>
    </row>
    <row r="36" customFormat="1" ht="189" spans="1:7">
      <c r="A36" s="12">
        <v>6</v>
      </c>
      <c r="B36" s="19" t="s">
        <v>74</v>
      </c>
      <c r="C36" s="20" t="s">
        <v>75</v>
      </c>
      <c r="D36" s="14" t="s">
        <v>46</v>
      </c>
      <c r="E36" s="14">
        <v>6</v>
      </c>
      <c r="F36" s="14">
        <v>491.4</v>
      </c>
      <c r="G36" s="14">
        <f t="shared" si="3"/>
        <v>2948.4</v>
      </c>
    </row>
    <row r="37" customFormat="1" ht="189" spans="1:7">
      <c r="A37" s="12">
        <v>7</v>
      </c>
      <c r="B37" s="19" t="s">
        <v>76</v>
      </c>
      <c r="C37" s="20" t="s">
        <v>77</v>
      </c>
      <c r="D37" s="14" t="s">
        <v>46</v>
      </c>
      <c r="E37" s="14">
        <v>4</v>
      </c>
      <c r="F37" s="14">
        <v>169.39</v>
      </c>
      <c r="G37" s="14">
        <f t="shared" si="3"/>
        <v>677.56</v>
      </c>
    </row>
    <row r="38" customFormat="1" ht="189" spans="1:7">
      <c r="A38" s="12">
        <v>8</v>
      </c>
      <c r="B38" s="19" t="s">
        <v>78</v>
      </c>
      <c r="C38" s="20" t="s">
        <v>79</v>
      </c>
      <c r="D38" s="14" t="s">
        <v>65</v>
      </c>
      <c r="E38" s="14">
        <v>30</v>
      </c>
      <c r="F38" s="14">
        <v>471.54</v>
      </c>
      <c r="G38" s="14">
        <f t="shared" si="3"/>
        <v>14146.2</v>
      </c>
    </row>
    <row r="39" customFormat="1" ht="175.5" spans="1:7">
      <c r="A39" s="12">
        <v>9</v>
      </c>
      <c r="B39" s="19" t="s">
        <v>80</v>
      </c>
      <c r="C39" s="20" t="s">
        <v>81</v>
      </c>
      <c r="D39" s="14" t="s">
        <v>46</v>
      </c>
      <c r="E39" s="14">
        <v>4</v>
      </c>
      <c r="F39" s="14">
        <v>478.45</v>
      </c>
      <c r="G39" s="14">
        <f t="shared" si="3"/>
        <v>1913.8</v>
      </c>
    </row>
    <row r="40" s="1" customFormat="1" ht="30" customHeight="1" spans="1:7">
      <c r="A40" s="8" t="s">
        <v>82</v>
      </c>
      <c r="B40" s="10" t="s">
        <v>83</v>
      </c>
      <c r="C40" s="10"/>
      <c r="D40" s="9"/>
      <c r="E40" s="9"/>
      <c r="F40" s="9"/>
      <c r="G40" s="14"/>
    </row>
    <row r="41" ht="161" customHeight="1" spans="1:7">
      <c r="A41" s="12">
        <v>1</v>
      </c>
      <c r="B41" s="13" t="s">
        <v>84</v>
      </c>
      <c r="C41" s="13" t="s">
        <v>85</v>
      </c>
      <c r="D41" s="14" t="s">
        <v>22</v>
      </c>
      <c r="E41" s="14">
        <v>1</v>
      </c>
      <c r="F41" s="14">
        <v>5400</v>
      </c>
      <c r="G41" s="14">
        <f>ROUND(F41*E41,2)</f>
        <v>5400</v>
      </c>
    </row>
    <row r="42" s="2" customFormat="1" ht="30" customHeight="1" spans="1:7">
      <c r="A42" s="21" t="s">
        <v>86</v>
      </c>
      <c r="B42" s="22"/>
      <c r="C42" s="22"/>
      <c r="D42" s="22"/>
      <c r="E42" s="22"/>
      <c r="F42" s="22"/>
      <c r="G42" s="22">
        <f>SUM(G3:G41)</f>
        <v>397160.23</v>
      </c>
    </row>
  </sheetData>
  <mergeCells count="12">
    <mergeCell ref="A1:G1"/>
    <mergeCell ref="F2:G2"/>
    <mergeCell ref="B4:C4"/>
    <mergeCell ref="B9:C9"/>
    <mergeCell ref="B22:C22"/>
    <mergeCell ref="B30:C30"/>
    <mergeCell ref="A42:F42"/>
    <mergeCell ref="A2:A3"/>
    <mergeCell ref="B2:B3"/>
    <mergeCell ref="C2:C3"/>
    <mergeCell ref="D2:D3"/>
    <mergeCell ref="E2:E3"/>
  </mergeCells>
  <printOptions horizontalCentered="1"/>
  <pageMargins left="0.19975" right="0.19975" top="0.583333333333333" bottom="0.59375" header="0.59375" footer="0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mey   chuan</cp:lastModifiedBy>
  <dcterms:created xsi:type="dcterms:W3CDTF">2025-12-08T18:00:00Z</dcterms:created>
  <dcterms:modified xsi:type="dcterms:W3CDTF">2026-03-20T03:36:08Z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D736554F465747D786C84D66B3D1D9D7_13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