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总表" sheetId="1" r:id="rId1"/>
    <sheet name="总表 看台" sheetId="4" r:id="rId2"/>
    <sheet name="总表人行梯步" sheetId="5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<sst xmlns="http://schemas.openxmlformats.org/spreadsheetml/2006/main" count="175" uniqueCount="40">
  <si>
    <t>运动场看台收方记录</t>
  </si>
  <si>
    <t>名称</t>
  </si>
  <si>
    <t>编号</t>
  </si>
  <si>
    <t>长 m</t>
  </si>
  <si>
    <t>宽 m</t>
  </si>
  <si>
    <t>高 m</t>
  </si>
  <si>
    <t>立面数量</t>
  </si>
  <si>
    <t>看台（梯步）数量</t>
  </si>
  <si>
    <t>踏面面积 ㎡</t>
  </si>
  <si>
    <t>立面面积㎡</t>
  </si>
  <si>
    <t>备注</t>
  </si>
  <si>
    <t>合计</t>
  </si>
  <si>
    <t>看台</t>
  </si>
  <si>
    <r>
      <rPr>
        <sz val="9"/>
        <color theme="1"/>
        <rFont val="宋体"/>
        <charset val="134"/>
        <scheme val="minor"/>
      </rPr>
      <t>临河边</t>
    </r>
    <r>
      <rPr>
        <sz val="9"/>
        <color theme="1"/>
        <rFont val="Calibri"/>
        <charset val="134"/>
      </rPr>
      <t>①</t>
    </r>
  </si>
  <si>
    <r>
      <rPr>
        <sz val="9"/>
        <color theme="1"/>
        <rFont val="宋体"/>
        <charset val="134"/>
        <scheme val="minor"/>
      </rPr>
      <t>临河边</t>
    </r>
    <r>
      <rPr>
        <sz val="9"/>
        <color theme="1"/>
        <rFont val="Calibri"/>
        <charset val="134"/>
      </rPr>
      <t>②</t>
    </r>
  </si>
  <si>
    <r>
      <rPr>
        <sz val="9"/>
        <color theme="1"/>
        <rFont val="宋体"/>
        <charset val="134"/>
        <scheme val="minor"/>
      </rPr>
      <t>临河边</t>
    </r>
    <r>
      <rPr>
        <sz val="9"/>
        <color theme="1"/>
        <rFont val="Calibri"/>
        <charset val="134"/>
      </rPr>
      <t>③</t>
    </r>
  </si>
  <si>
    <r>
      <rPr>
        <sz val="9"/>
        <color theme="1"/>
        <rFont val="宋体"/>
        <charset val="134"/>
        <scheme val="minor"/>
      </rPr>
      <t>临河边</t>
    </r>
    <r>
      <rPr>
        <sz val="9"/>
        <color theme="1"/>
        <rFont val="仿宋"/>
        <charset val="134"/>
      </rPr>
      <t>④</t>
    </r>
  </si>
  <si>
    <r>
      <rPr>
        <sz val="9"/>
        <color theme="1"/>
        <rFont val="宋体"/>
        <charset val="134"/>
        <scheme val="minor"/>
      </rPr>
      <t>临河边</t>
    </r>
    <r>
      <rPr>
        <sz val="9"/>
        <color theme="1"/>
        <rFont val="仿宋"/>
        <charset val="134"/>
      </rPr>
      <t>⑤</t>
    </r>
  </si>
  <si>
    <r>
      <rPr>
        <sz val="9"/>
        <color theme="1"/>
        <rFont val="宋体"/>
        <charset val="134"/>
        <scheme val="minor"/>
      </rPr>
      <t>临河边</t>
    </r>
    <r>
      <rPr>
        <sz val="9"/>
        <color theme="1"/>
        <rFont val="仿宋"/>
        <charset val="134"/>
      </rPr>
      <t>⑥</t>
    </r>
  </si>
  <si>
    <r>
      <rPr>
        <sz val="9"/>
        <color theme="1"/>
        <rFont val="宋体"/>
        <charset val="134"/>
        <scheme val="minor"/>
      </rPr>
      <t>临河边</t>
    </r>
    <r>
      <rPr>
        <sz val="9"/>
        <color theme="1"/>
        <rFont val="Microsoft YaHei"/>
        <charset val="134"/>
      </rPr>
      <t>⑦</t>
    </r>
  </si>
  <si>
    <r>
      <rPr>
        <sz val="9"/>
        <color theme="1"/>
        <rFont val="宋体"/>
        <charset val="134"/>
        <scheme val="minor"/>
      </rPr>
      <t>临河边</t>
    </r>
    <r>
      <rPr>
        <sz val="9"/>
        <color theme="1"/>
        <rFont val="Microsoft YaHei"/>
        <charset val="134"/>
      </rPr>
      <t>⑧</t>
    </r>
  </si>
  <si>
    <r>
      <rPr>
        <sz val="9"/>
        <color theme="1"/>
        <rFont val="宋体"/>
        <charset val="134"/>
        <scheme val="minor"/>
      </rPr>
      <t>临河边</t>
    </r>
    <r>
      <rPr>
        <sz val="9"/>
        <color theme="1"/>
        <rFont val="微软雅黑"/>
        <charset val="134"/>
      </rPr>
      <t>花台立面</t>
    </r>
  </si>
  <si>
    <t>人行梯步</t>
  </si>
  <si>
    <t>梯步</t>
  </si>
  <si>
    <t>两侧砖挡</t>
  </si>
  <si>
    <r>
      <rPr>
        <sz val="9"/>
        <color theme="1"/>
        <rFont val="Calibri"/>
        <charset val="134"/>
      </rPr>
      <t>②</t>
    </r>
    <r>
      <rPr>
        <sz val="9"/>
        <color theme="1"/>
        <rFont val="宋体"/>
        <charset val="134"/>
        <scheme val="minor"/>
      </rPr>
      <t>--</t>
    </r>
    <r>
      <rPr>
        <sz val="9"/>
        <color theme="1"/>
        <rFont val="微软雅黑"/>
        <charset val="134"/>
      </rPr>
      <t>⑦</t>
    </r>
  </si>
  <si>
    <t>⑧</t>
  </si>
  <si>
    <t>花台处立面</t>
  </si>
  <si>
    <t>原升旗台两侧收方记录4/5</t>
  </si>
  <si>
    <t>原主席台临校门处②-⑦</t>
  </si>
  <si>
    <t>原主席台两侧砖挡</t>
  </si>
  <si>
    <t>花台处</t>
  </si>
  <si>
    <t>校门临知时楼旁</t>
  </si>
  <si>
    <t>校门旁</t>
  </si>
  <si>
    <t>进校门左边</t>
  </si>
  <si>
    <t>国土局转盘</t>
  </si>
  <si>
    <t>国土局转盘临新主席台</t>
  </si>
  <si>
    <t>临新主席台</t>
  </si>
  <si>
    <t>立面面积 ㎡</t>
  </si>
  <si>
    <t>踏面立面面积合计㎡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</si>
</sst>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Calibri"/>
      <charset val="134"/>
    </font>
    <font>
      <sz val="9"/>
      <color theme="1"/>
      <name val="微软雅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仿宋"/>
      <charset val="134"/>
    </font>
    <font>
      <sz val="9"/>
      <color theme="1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5" borderId="8">
      <alignment vertical="center"/>
    </xf>
    <xf numFmtId="0" fontId="16" fillId="6" borderId="9">
      <alignment vertical="center"/>
    </xf>
    <xf numFmtId="0" fontId="17" fillId="6" borderId="8">
      <alignment vertical="center"/>
    </xf>
    <xf numFmtId="0" fontId="18" fillId="7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tabSelected="1" topLeftCell="A39" workbookViewId="0">
      <selection activeCell="M62" sqref="M62"/>
    </sheetView>
  </sheetViews>
  <sheetFormatPr defaultColWidth="9" defaultRowHeight="14.4"/>
  <cols>
    <col min="1" max="1" width="7" customWidth="1"/>
    <col min="2" max="2" width="11.5555555555556" customWidth="1"/>
    <col min="7" max="7" width="8.44444444444444" customWidth="1"/>
    <col min="8" max="9" width="8.44444444444444" style="3" customWidth="1"/>
  </cols>
  <sheetData>
    <row r="1" ht="27" customHeight="1" spans="1:10">
      <c r="A1" s="4" t="s">
        <v>0</v>
      </c>
      <c r="B1" s="4"/>
      <c r="C1" s="4"/>
      <c r="D1" s="4"/>
      <c r="E1" s="4"/>
      <c r="F1" s="4"/>
      <c r="G1" s="4"/>
      <c r="H1" s="5"/>
      <c r="I1" s="5"/>
      <c r="J1" s="4"/>
    </row>
    <row r="2" s="1" customFormat="1" ht="36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6" t="s">
        <v>10</v>
      </c>
    </row>
    <row r="3" s="1" customFormat="1" ht="25" customHeight="1" spans="1:10">
      <c r="A3" s="6"/>
      <c r="B3" s="6"/>
      <c r="C3" s="8" t="s">
        <v>11</v>
      </c>
      <c r="D3" s="9"/>
      <c r="E3" s="9"/>
      <c r="F3" s="9"/>
      <c r="G3" s="10"/>
      <c r="H3" s="7">
        <f>SUM(H4:H56)</f>
        <v>1599.9402</v>
      </c>
      <c r="I3" s="7">
        <f>SUM(I4:I56)</f>
        <v>750.3405</v>
      </c>
      <c r="J3" s="6"/>
    </row>
    <row r="4" spans="1:10">
      <c r="A4" s="13" t="s">
        <v>12</v>
      </c>
      <c r="B4" s="13" t="s">
        <v>13</v>
      </c>
      <c r="C4" s="13">
        <v>27.8</v>
      </c>
      <c r="D4" s="13">
        <v>0.64</v>
      </c>
      <c r="E4" s="13">
        <v>0.13</v>
      </c>
      <c r="F4" s="13">
        <v>1</v>
      </c>
      <c r="G4" s="13">
        <v>1</v>
      </c>
      <c r="H4" s="12">
        <f>C4*D4*G4</f>
        <v>17.792</v>
      </c>
      <c r="I4" s="12">
        <f>C4*E4*F4*G4</f>
        <v>3.614</v>
      </c>
      <c r="J4" s="13"/>
    </row>
    <row r="5" spans="1:10">
      <c r="A5" s="13"/>
      <c r="B5" s="13" t="s">
        <v>14</v>
      </c>
      <c r="C5" s="13">
        <v>26.6</v>
      </c>
      <c r="D5" s="13">
        <v>0.65</v>
      </c>
      <c r="E5" s="13">
        <v>0.29</v>
      </c>
      <c r="F5" s="13">
        <v>1</v>
      </c>
      <c r="G5" s="13">
        <v>1</v>
      </c>
      <c r="H5" s="12">
        <f t="shared" ref="H5:H36" si="0">C5*D5*G5</f>
        <v>17.29</v>
      </c>
      <c r="I5" s="12">
        <f t="shared" ref="I5:I36" si="1">C5*E5*F5*G5</f>
        <v>7.714</v>
      </c>
      <c r="J5" s="13"/>
    </row>
    <row r="6" spans="1:10">
      <c r="A6" s="13"/>
      <c r="B6" s="13" t="s">
        <v>15</v>
      </c>
      <c r="C6" s="13">
        <v>25</v>
      </c>
      <c r="D6" s="13">
        <v>0.64</v>
      </c>
      <c r="E6" s="13">
        <v>0.29</v>
      </c>
      <c r="F6" s="13">
        <v>1</v>
      </c>
      <c r="G6" s="13">
        <v>1</v>
      </c>
      <c r="H6" s="12">
        <f t="shared" si="0"/>
        <v>16</v>
      </c>
      <c r="I6" s="12">
        <f t="shared" si="1"/>
        <v>7.25</v>
      </c>
      <c r="J6" s="13"/>
    </row>
    <row r="7" spans="1:10">
      <c r="A7" s="13"/>
      <c r="B7" s="13" t="s">
        <v>16</v>
      </c>
      <c r="C7" s="13">
        <v>23.7</v>
      </c>
      <c r="D7" s="13">
        <v>0.64</v>
      </c>
      <c r="E7" s="13">
        <v>0.25</v>
      </c>
      <c r="F7" s="13">
        <v>1</v>
      </c>
      <c r="G7" s="13">
        <v>1</v>
      </c>
      <c r="H7" s="12">
        <f t="shared" si="0"/>
        <v>15.168</v>
      </c>
      <c r="I7" s="12">
        <f t="shared" si="1"/>
        <v>5.925</v>
      </c>
      <c r="J7" s="13"/>
    </row>
    <row r="8" spans="1:10">
      <c r="A8" s="13"/>
      <c r="B8" s="13" t="s">
        <v>17</v>
      </c>
      <c r="C8" s="13">
        <v>22.4</v>
      </c>
      <c r="D8" s="13">
        <v>0.65</v>
      </c>
      <c r="E8" s="13">
        <v>0.3</v>
      </c>
      <c r="F8" s="13">
        <v>1</v>
      </c>
      <c r="G8" s="13">
        <v>1</v>
      </c>
      <c r="H8" s="12">
        <f t="shared" si="0"/>
        <v>14.56</v>
      </c>
      <c r="I8" s="12">
        <f t="shared" si="1"/>
        <v>6.72</v>
      </c>
      <c r="J8" s="13"/>
    </row>
    <row r="9" spans="1:10">
      <c r="A9" s="13"/>
      <c r="B9" s="13" t="s">
        <v>18</v>
      </c>
      <c r="C9" s="13">
        <v>20.9</v>
      </c>
      <c r="D9" s="13">
        <v>0.65</v>
      </c>
      <c r="E9" s="13">
        <v>0.27</v>
      </c>
      <c r="F9" s="13">
        <v>1</v>
      </c>
      <c r="G9" s="13">
        <v>1</v>
      </c>
      <c r="H9" s="12">
        <f t="shared" si="0"/>
        <v>13.585</v>
      </c>
      <c r="I9" s="12">
        <f t="shared" si="1"/>
        <v>5.643</v>
      </c>
      <c r="J9" s="13"/>
    </row>
    <row r="10" spans="1:10">
      <c r="A10" s="13"/>
      <c r="B10" s="13" t="s">
        <v>19</v>
      </c>
      <c r="C10" s="13">
        <v>19.6</v>
      </c>
      <c r="D10" s="13">
        <v>0.65</v>
      </c>
      <c r="E10" s="13">
        <v>0.28</v>
      </c>
      <c r="F10" s="13">
        <v>1</v>
      </c>
      <c r="G10" s="13">
        <v>1</v>
      </c>
      <c r="H10" s="12">
        <f t="shared" si="0"/>
        <v>12.74</v>
      </c>
      <c r="I10" s="12">
        <f t="shared" si="1"/>
        <v>5.488</v>
      </c>
      <c r="J10" s="13"/>
    </row>
    <row r="11" spans="1:10">
      <c r="A11" s="13"/>
      <c r="B11" s="13" t="s">
        <v>20</v>
      </c>
      <c r="C11" s="13">
        <v>18.2</v>
      </c>
      <c r="D11" s="13">
        <v>0.65</v>
      </c>
      <c r="E11" s="13">
        <v>0.28</v>
      </c>
      <c r="F11" s="13">
        <v>1</v>
      </c>
      <c r="G11" s="13">
        <v>1</v>
      </c>
      <c r="H11" s="12">
        <f t="shared" si="0"/>
        <v>11.83</v>
      </c>
      <c r="I11" s="12">
        <f t="shared" si="1"/>
        <v>5.096</v>
      </c>
      <c r="J11" s="13"/>
    </row>
    <row r="12" ht="26.4" spans="1:10">
      <c r="A12" s="13"/>
      <c r="B12" s="6" t="s">
        <v>21</v>
      </c>
      <c r="C12" s="13">
        <v>17</v>
      </c>
      <c r="D12" s="13">
        <v>0.27</v>
      </c>
      <c r="E12" s="13">
        <v>0.34</v>
      </c>
      <c r="F12" s="13">
        <v>1</v>
      </c>
      <c r="G12" s="13">
        <v>1</v>
      </c>
      <c r="H12" s="12">
        <f t="shared" si="0"/>
        <v>4.59</v>
      </c>
      <c r="I12" s="12">
        <f t="shared" si="1"/>
        <v>5.78</v>
      </c>
      <c r="J12" s="13"/>
    </row>
    <row r="13" spans="1:10">
      <c r="A13" s="11" t="s">
        <v>22</v>
      </c>
      <c r="B13" s="11" t="s">
        <v>23</v>
      </c>
      <c r="C13" s="11">
        <v>2.95</v>
      </c>
      <c r="D13" s="11">
        <v>0.33</v>
      </c>
      <c r="E13" s="11">
        <v>0.15</v>
      </c>
      <c r="F13" s="11">
        <v>1</v>
      </c>
      <c r="G13" s="11">
        <v>13</v>
      </c>
      <c r="H13" s="12">
        <f t="shared" si="0"/>
        <v>12.6555</v>
      </c>
      <c r="I13" s="12">
        <f t="shared" si="1"/>
        <v>5.7525</v>
      </c>
      <c r="J13" s="13"/>
    </row>
    <row r="14" spans="1:10">
      <c r="A14" s="11"/>
      <c r="B14" s="11" t="s">
        <v>24</v>
      </c>
      <c r="C14" s="11">
        <v>5.7</v>
      </c>
      <c r="D14" s="11">
        <v>0.28</v>
      </c>
      <c r="E14" s="11">
        <v>0.28</v>
      </c>
      <c r="F14" s="11">
        <v>2</v>
      </c>
      <c r="G14" s="11">
        <v>2</v>
      </c>
      <c r="H14" s="12">
        <f t="shared" si="0"/>
        <v>3.192</v>
      </c>
      <c r="I14" s="12">
        <f t="shared" si="1"/>
        <v>6.384</v>
      </c>
      <c r="J14" s="13"/>
    </row>
    <row r="15" spans="1:10">
      <c r="A15" s="13" t="s">
        <v>12</v>
      </c>
      <c r="B15" s="18" t="s">
        <v>25</v>
      </c>
      <c r="C15" s="13">
        <v>20</v>
      </c>
      <c r="D15" s="13">
        <v>0.65</v>
      </c>
      <c r="E15" s="13">
        <v>0.3</v>
      </c>
      <c r="F15" s="13">
        <v>1</v>
      </c>
      <c r="G15" s="13">
        <v>7</v>
      </c>
      <c r="H15" s="12">
        <f t="shared" si="0"/>
        <v>91</v>
      </c>
      <c r="I15" s="12">
        <f t="shared" si="1"/>
        <v>42</v>
      </c>
      <c r="J15" s="13"/>
    </row>
    <row r="16" spans="1:10">
      <c r="A16" s="13"/>
      <c r="B16" s="19" t="s">
        <v>26</v>
      </c>
      <c r="C16" s="13">
        <v>20</v>
      </c>
      <c r="D16" s="13">
        <v>0.67</v>
      </c>
      <c r="E16" s="13">
        <v>0.1</v>
      </c>
      <c r="F16" s="13">
        <v>1</v>
      </c>
      <c r="G16" s="13">
        <v>1</v>
      </c>
      <c r="H16" s="12">
        <f t="shared" si="0"/>
        <v>13.4</v>
      </c>
      <c r="I16" s="12">
        <f t="shared" si="1"/>
        <v>2</v>
      </c>
      <c r="J16" s="13"/>
    </row>
    <row r="17" spans="1:10">
      <c r="A17" s="13"/>
      <c r="B17" s="13" t="s">
        <v>27</v>
      </c>
      <c r="C17" s="13">
        <v>20</v>
      </c>
      <c r="D17" s="13">
        <v>0.27</v>
      </c>
      <c r="E17" s="13">
        <v>0.3</v>
      </c>
      <c r="F17" s="13">
        <v>1</v>
      </c>
      <c r="G17" s="13">
        <v>1</v>
      </c>
      <c r="H17" s="12">
        <f t="shared" si="0"/>
        <v>5.4</v>
      </c>
      <c r="I17" s="12">
        <f t="shared" si="1"/>
        <v>6</v>
      </c>
      <c r="J17" s="13"/>
    </row>
    <row r="18" ht="21.6" spans="1:10">
      <c r="A18" s="11" t="s">
        <v>22</v>
      </c>
      <c r="B18" s="14" t="s">
        <v>28</v>
      </c>
      <c r="C18" s="11">
        <v>3.02</v>
      </c>
      <c r="D18" s="11">
        <v>0.33</v>
      </c>
      <c r="E18" s="11">
        <v>0.15</v>
      </c>
      <c r="F18" s="11"/>
      <c r="G18" s="11">
        <v>13</v>
      </c>
      <c r="H18" s="12">
        <f t="shared" si="0"/>
        <v>12.9558</v>
      </c>
      <c r="I18" s="12">
        <f t="shared" si="1"/>
        <v>0</v>
      </c>
      <c r="J18" s="13"/>
    </row>
    <row r="19" ht="23" customHeight="1" spans="1:10">
      <c r="A19" s="13" t="s">
        <v>12</v>
      </c>
      <c r="B19" s="6" t="s">
        <v>29</v>
      </c>
      <c r="C19" s="13">
        <v>20.1</v>
      </c>
      <c r="D19" s="13">
        <v>0.66</v>
      </c>
      <c r="E19" s="13">
        <v>0.3</v>
      </c>
      <c r="F19" s="13">
        <v>1</v>
      </c>
      <c r="G19" s="13">
        <v>7</v>
      </c>
      <c r="H19" s="12">
        <f t="shared" si="0"/>
        <v>92.862</v>
      </c>
      <c r="I19" s="12">
        <f t="shared" si="1"/>
        <v>42.21</v>
      </c>
      <c r="J19" s="13"/>
    </row>
    <row r="20" spans="1:10">
      <c r="A20" s="13"/>
      <c r="B20" s="13" t="s">
        <v>27</v>
      </c>
      <c r="C20" s="13">
        <v>20.1</v>
      </c>
      <c r="D20" s="13">
        <v>0.27</v>
      </c>
      <c r="E20" s="13">
        <v>0.3</v>
      </c>
      <c r="F20" s="13">
        <v>1</v>
      </c>
      <c r="G20" s="13">
        <v>1</v>
      </c>
      <c r="H20" s="12">
        <f t="shared" si="0"/>
        <v>5.427</v>
      </c>
      <c r="I20" s="12">
        <f t="shared" si="1"/>
        <v>6.03</v>
      </c>
      <c r="J20" s="13"/>
    </row>
    <row r="21" ht="21.6" spans="1:10">
      <c r="A21" s="11" t="s">
        <v>22</v>
      </c>
      <c r="B21" s="14" t="s">
        <v>30</v>
      </c>
      <c r="C21" s="11">
        <v>5.7</v>
      </c>
      <c r="D21" s="11">
        <v>0.28</v>
      </c>
      <c r="E21" s="11">
        <v>0.28</v>
      </c>
      <c r="F21" s="11">
        <v>2</v>
      </c>
      <c r="G21" s="11">
        <v>2</v>
      </c>
      <c r="H21" s="12">
        <f t="shared" si="0"/>
        <v>3.192</v>
      </c>
      <c r="I21" s="12">
        <f t="shared" si="1"/>
        <v>6.384</v>
      </c>
      <c r="J21" s="13"/>
    </row>
    <row r="22" spans="1:10">
      <c r="A22" s="11" t="s">
        <v>22</v>
      </c>
      <c r="B22" s="11"/>
      <c r="C22" s="11">
        <v>2.95</v>
      </c>
      <c r="D22" s="11">
        <v>0.33</v>
      </c>
      <c r="E22" s="11">
        <v>0.15</v>
      </c>
      <c r="F22" s="11"/>
      <c r="G22" s="11">
        <v>13</v>
      </c>
      <c r="H22" s="12">
        <f t="shared" si="0"/>
        <v>12.6555</v>
      </c>
      <c r="I22" s="12">
        <f t="shared" si="1"/>
        <v>0</v>
      </c>
      <c r="J22" s="13"/>
    </row>
    <row r="23" spans="1:10">
      <c r="A23" s="11"/>
      <c r="B23" s="11" t="s">
        <v>24</v>
      </c>
      <c r="C23" s="11">
        <v>5.7</v>
      </c>
      <c r="D23" s="11">
        <v>0.28</v>
      </c>
      <c r="E23" s="11">
        <v>0.28</v>
      </c>
      <c r="F23" s="11">
        <v>2</v>
      </c>
      <c r="G23" s="11">
        <v>2</v>
      </c>
      <c r="H23" s="12">
        <f t="shared" si="0"/>
        <v>3.192</v>
      </c>
      <c r="I23" s="12">
        <f t="shared" si="1"/>
        <v>6.384</v>
      </c>
      <c r="J23" s="13"/>
    </row>
    <row r="24" spans="1:10">
      <c r="A24" s="13" t="s">
        <v>12</v>
      </c>
      <c r="B24" s="13"/>
      <c r="C24" s="13">
        <v>20</v>
      </c>
      <c r="D24" s="13">
        <v>0.65</v>
      </c>
      <c r="E24" s="13">
        <v>0.3</v>
      </c>
      <c r="F24" s="13">
        <v>1</v>
      </c>
      <c r="G24" s="13">
        <v>8</v>
      </c>
      <c r="H24" s="12">
        <f t="shared" si="0"/>
        <v>104</v>
      </c>
      <c r="I24" s="12">
        <f t="shared" si="1"/>
        <v>48</v>
      </c>
      <c r="J24" s="13"/>
    </row>
    <row r="25" spans="1:10">
      <c r="A25" s="13"/>
      <c r="B25" s="13" t="s">
        <v>31</v>
      </c>
      <c r="C25" s="13">
        <v>20</v>
      </c>
      <c r="D25" s="13">
        <v>0.27</v>
      </c>
      <c r="E25" s="13">
        <v>0.3</v>
      </c>
      <c r="F25" s="13">
        <v>1</v>
      </c>
      <c r="G25" s="13">
        <v>1</v>
      </c>
      <c r="H25" s="12">
        <f t="shared" si="0"/>
        <v>5.4</v>
      </c>
      <c r="I25" s="12">
        <f t="shared" si="1"/>
        <v>6</v>
      </c>
      <c r="J25" s="13"/>
    </row>
    <row r="26" spans="1:10">
      <c r="A26" s="11" t="s">
        <v>22</v>
      </c>
      <c r="B26" s="11"/>
      <c r="C26" s="11">
        <v>2.36</v>
      </c>
      <c r="D26" s="11">
        <v>0.32</v>
      </c>
      <c r="E26" s="11">
        <v>0.15</v>
      </c>
      <c r="F26" s="11"/>
      <c r="G26" s="11">
        <v>14</v>
      </c>
      <c r="H26" s="12">
        <f t="shared" si="0"/>
        <v>10.5728</v>
      </c>
      <c r="I26" s="12">
        <f t="shared" si="1"/>
        <v>0</v>
      </c>
      <c r="J26" s="13"/>
    </row>
    <row r="27" spans="1:10">
      <c r="A27" s="11"/>
      <c r="B27" s="11" t="s">
        <v>24</v>
      </c>
      <c r="C27" s="11">
        <v>5.8</v>
      </c>
      <c r="D27" s="11">
        <v>0.28</v>
      </c>
      <c r="E27" s="11">
        <v>0.28</v>
      </c>
      <c r="F27" s="11">
        <v>2</v>
      </c>
      <c r="G27" s="11">
        <v>2</v>
      </c>
      <c r="H27" s="12">
        <f t="shared" si="0"/>
        <v>3.248</v>
      </c>
      <c r="I27" s="12">
        <f t="shared" si="1"/>
        <v>6.496</v>
      </c>
      <c r="J27" s="13"/>
    </row>
    <row r="28" s="2" customFormat="1" ht="21.6" spans="1:10">
      <c r="A28" s="15" t="s">
        <v>12</v>
      </c>
      <c r="B28" s="6" t="s">
        <v>32</v>
      </c>
      <c r="C28" s="15">
        <v>21.8</v>
      </c>
      <c r="D28" s="15">
        <v>0.65</v>
      </c>
      <c r="E28" s="15">
        <v>0.3</v>
      </c>
      <c r="F28" s="15">
        <v>1</v>
      </c>
      <c r="G28" s="15">
        <v>8</v>
      </c>
      <c r="H28" s="12">
        <f t="shared" si="0"/>
        <v>113.36</v>
      </c>
      <c r="I28" s="12">
        <f t="shared" si="1"/>
        <v>52.32</v>
      </c>
      <c r="J28" s="15"/>
    </row>
    <row r="29" s="2" customFormat="1" spans="1:10">
      <c r="A29" s="15"/>
      <c r="B29" s="15" t="s">
        <v>31</v>
      </c>
      <c r="C29" s="15">
        <v>21.8</v>
      </c>
      <c r="D29" s="15">
        <v>0.27</v>
      </c>
      <c r="E29" s="15">
        <v>0.3</v>
      </c>
      <c r="F29" s="15">
        <v>1</v>
      </c>
      <c r="G29" s="15">
        <v>1</v>
      </c>
      <c r="H29" s="12">
        <f t="shared" si="0"/>
        <v>5.886</v>
      </c>
      <c r="I29" s="12">
        <f t="shared" si="1"/>
        <v>6.54</v>
      </c>
      <c r="J29" s="15"/>
    </row>
    <row r="30" s="2" customFormat="1" spans="1:10">
      <c r="A30" s="11" t="s">
        <v>22</v>
      </c>
      <c r="B30" s="11" t="s">
        <v>33</v>
      </c>
      <c r="C30" s="11">
        <v>5.48</v>
      </c>
      <c r="D30" s="11">
        <v>0.33</v>
      </c>
      <c r="E30" s="11">
        <v>0.16</v>
      </c>
      <c r="F30" s="11"/>
      <c r="G30" s="11">
        <v>12</v>
      </c>
      <c r="H30" s="12">
        <f t="shared" si="0"/>
        <v>21.7008</v>
      </c>
      <c r="I30" s="12">
        <f t="shared" si="1"/>
        <v>0</v>
      </c>
      <c r="J30" s="15"/>
    </row>
    <row r="31" s="2" customFormat="1" spans="1:10">
      <c r="A31" s="11"/>
      <c r="B31" s="11" t="s">
        <v>24</v>
      </c>
      <c r="C31" s="11">
        <v>5.9</v>
      </c>
      <c r="D31" s="11">
        <v>0.28</v>
      </c>
      <c r="E31" s="11">
        <v>0.4</v>
      </c>
      <c r="F31" s="11">
        <v>2</v>
      </c>
      <c r="G31" s="11">
        <v>2</v>
      </c>
      <c r="H31" s="12">
        <f t="shared" si="0"/>
        <v>3.304</v>
      </c>
      <c r="I31" s="12">
        <f t="shared" si="1"/>
        <v>9.44</v>
      </c>
      <c r="J31" s="15"/>
    </row>
    <row r="32" s="2" customFormat="1" spans="1:10">
      <c r="A32" s="15" t="s">
        <v>12</v>
      </c>
      <c r="B32" s="15" t="s">
        <v>34</v>
      </c>
      <c r="C32" s="15">
        <v>22.7</v>
      </c>
      <c r="D32" s="15">
        <v>0.68</v>
      </c>
      <c r="E32" s="15">
        <v>0.3</v>
      </c>
      <c r="F32" s="15">
        <v>1</v>
      </c>
      <c r="G32" s="15">
        <v>8</v>
      </c>
      <c r="H32" s="12">
        <f t="shared" si="0"/>
        <v>123.488</v>
      </c>
      <c r="I32" s="12">
        <f t="shared" si="1"/>
        <v>54.48</v>
      </c>
      <c r="J32" s="15"/>
    </row>
    <row r="33" s="2" customFormat="1" spans="1:10">
      <c r="A33" s="15"/>
      <c r="B33" s="15" t="s">
        <v>31</v>
      </c>
      <c r="C33" s="15">
        <v>22.7</v>
      </c>
      <c r="D33" s="15">
        <v>0.28</v>
      </c>
      <c r="E33" s="15">
        <v>0.3</v>
      </c>
      <c r="F33" s="15">
        <v>1</v>
      </c>
      <c r="G33" s="15">
        <v>1</v>
      </c>
      <c r="H33" s="12">
        <f t="shared" si="0"/>
        <v>6.356</v>
      </c>
      <c r="I33" s="12">
        <f t="shared" si="1"/>
        <v>6.81</v>
      </c>
      <c r="J33" s="15"/>
    </row>
    <row r="34" s="2" customFormat="1" spans="1:10">
      <c r="A34" s="11" t="s">
        <v>22</v>
      </c>
      <c r="B34" s="16"/>
      <c r="C34" s="16">
        <v>3</v>
      </c>
      <c r="D34" s="16">
        <v>0.32</v>
      </c>
      <c r="E34" s="16">
        <v>0.15</v>
      </c>
      <c r="F34" s="16"/>
      <c r="G34" s="16">
        <v>17</v>
      </c>
      <c r="H34" s="12">
        <f t="shared" si="0"/>
        <v>16.32</v>
      </c>
      <c r="I34" s="12">
        <f t="shared" si="1"/>
        <v>0</v>
      </c>
      <c r="J34" s="15"/>
    </row>
    <row r="35" s="2" customFormat="1" spans="1:10">
      <c r="A35" s="16"/>
      <c r="B35" s="11" t="s">
        <v>24</v>
      </c>
      <c r="C35" s="16">
        <v>5.8</v>
      </c>
      <c r="D35" s="16">
        <v>0.28</v>
      </c>
      <c r="E35" s="16">
        <v>0.27</v>
      </c>
      <c r="F35" s="16">
        <v>2</v>
      </c>
      <c r="G35" s="16">
        <v>2</v>
      </c>
      <c r="H35" s="12">
        <f t="shared" si="0"/>
        <v>3.248</v>
      </c>
      <c r="I35" s="12">
        <f t="shared" si="1"/>
        <v>6.264</v>
      </c>
      <c r="J35" s="15"/>
    </row>
    <row r="36" s="2" customFormat="1" spans="1:10">
      <c r="A36" s="15" t="s">
        <v>12</v>
      </c>
      <c r="B36" s="15"/>
      <c r="C36" s="15">
        <v>20.6</v>
      </c>
      <c r="D36" s="15">
        <v>0.67</v>
      </c>
      <c r="E36" s="15">
        <v>0.3</v>
      </c>
      <c r="F36" s="15">
        <v>1</v>
      </c>
      <c r="G36" s="15">
        <v>8</v>
      </c>
      <c r="H36" s="12">
        <f t="shared" si="0"/>
        <v>110.416</v>
      </c>
      <c r="I36" s="12">
        <f t="shared" si="1"/>
        <v>49.44</v>
      </c>
      <c r="J36" s="15"/>
    </row>
    <row r="37" s="2" customFormat="1" spans="1:10">
      <c r="A37" s="15"/>
      <c r="B37" s="15" t="s">
        <v>31</v>
      </c>
      <c r="C37" s="15">
        <v>20.6</v>
      </c>
      <c r="D37" s="15">
        <v>0.27</v>
      </c>
      <c r="E37" s="15">
        <v>0.3</v>
      </c>
      <c r="F37" s="15">
        <v>1</v>
      </c>
      <c r="G37" s="15">
        <v>1</v>
      </c>
      <c r="H37" s="12">
        <f t="shared" ref="H37:H56" si="2">C37*D37*G37</f>
        <v>5.562</v>
      </c>
      <c r="I37" s="12">
        <f t="shared" ref="I37:I56" si="3">C37*E37*F37*G37</f>
        <v>6.18</v>
      </c>
      <c r="J37" s="15"/>
    </row>
    <row r="38" s="2" customFormat="1" spans="1:10">
      <c r="A38" s="11" t="s">
        <v>22</v>
      </c>
      <c r="B38" s="11"/>
      <c r="C38" s="16">
        <v>3</v>
      </c>
      <c r="D38" s="16">
        <v>0.32</v>
      </c>
      <c r="E38" s="16">
        <v>0.15</v>
      </c>
      <c r="F38" s="16"/>
      <c r="G38" s="16">
        <v>17</v>
      </c>
      <c r="H38" s="12">
        <f t="shared" si="2"/>
        <v>16.32</v>
      </c>
      <c r="I38" s="12">
        <f t="shared" si="3"/>
        <v>0</v>
      </c>
      <c r="J38" s="15"/>
    </row>
    <row r="39" s="2" customFormat="1" spans="1:10">
      <c r="A39" s="11"/>
      <c r="B39" s="11" t="s">
        <v>24</v>
      </c>
      <c r="C39" s="16">
        <v>5.7</v>
      </c>
      <c r="D39" s="16">
        <v>0.29</v>
      </c>
      <c r="E39" s="16">
        <v>0.269</v>
      </c>
      <c r="F39" s="16">
        <v>2</v>
      </c>
      <c r="G39" s="16">
        <v>2</v>
      </c>
      <c r="H39" s="12">
        <f t="shared" si="2"/>
        <v>3.306</v>
      </c>
      <c r="I39" s="12">
        <f t="shared" si="3"/>
        <v>6.1332</v>
      </c>
      <c r="J39" s="15"/>
    </row>
    <row r="40" s="2" customFormat="1" spans="1:10">
      <c r="A40" s="15" t="s">
        <v>12</v>
      </c>
      <c r="B40" s="15"/>
      <c r="C40" s="15">
        <v>20.8</v>
      </c>
      <c r="D40" s="15">
        <v>0.64</v>
      </c>
      <c r="E40" s="15">
        <v>0.28</v>
      </c>
      <c r="F40" s="15">
        <v>1</v>
      </c>
      <c r="G40" s="15">
        <v>8</v>
      </c>
      <c r="H40" s="12">
        <f t="shared" si="2"/>
        <v>106.496</v>
      </c>
      <c r="I40" s="12">
        <f t="shared" si="3"/>
        <v>46.592</v>
      </c>
      <c r="J40" s="15"/>
    </row>
    <row r="41" s="2" customFormat="1" spans="1:10">
      <c r="A41" s="15"/>
      <c r="B41" s="15" t="s">
        <v>31</v>
      </c>
      <c r="C41" s="15">
        <v>20.8</v>
      </c>
      <c r="D41" s="15">
        <v>0.3</v>
      </c>
      <c r="E41" s="15">
        <v>0.28</v>
      </c>
      <c r="F41" s="15">
        <v>1</v>
      </c>
      <c r="G41" s="15">
        <v>1</v>
      </c>
      <c r="H41" s="12">
        <f t="shared" si="2"/>
        <v>6.24</v>
      </c>
      <c r="I41" s="12">
        <f t="shared" si="3"/>
        <v>5.824</v>
      </c>
      <c r="J41" s="15"/>
    </row>
    <row r="42" spans="1:10">
      <c r="A42" s="11" t="s">
        <v>22</v>
      </c>
      <c r="B42" s="11"/>
      <c r="C42" s="17">
        <v>3</v>
      </c>
      <c r="D42" s="17">
        <v>0.33</v>
      </c>
      <c r="E42" s="17">
        <v>0.17</v>
      </c>
      <c r="F42" s="17">
        <v>1</v>
      </c>
      <c r="G42" s="17">
        <v>16</v>
      </c>
      <c r="H42" s="12">
        <f t="shared" si="2"/>
        <v>15.84</v>
      </c>
      <c r="I42" s="12">
        <f t="shared" si="3"/>
        <v>8.16</v>
      </c>
      <c r="J42" s="13"/>
    </row>
    <row r="43" spans="1:10">
      <c r="A43" s="11"/>
      <c r="B43" s="11" t="s">
        <v>24</v>
      </c>
      <c r="C43" s="17">
        <v>5.8</v>
      </c>
      <c r="D43" s="17">
        <v>0.27</v>
      </c>
      <c r="E43" s="17">
        <v>0.29</v>
      </c>
      <c r="F43" s="17">
        <v>2</v>
      </c>
      <c r="G43" s="17">
        <v>2</v>
      </c>
      <c r="H43" s="12">
        <f t="shared" si="2"/>
        <v>3.132</v>
      </c>
      <c r="I43" s="12">
        <f t="shared" si="3"/>
        <v>6.728</v>
      </c>
      <c r="J43" s="13"/>
    </row>
    <row r="44" spans="1:10">
      <c r="A44" s="15" t="s">
        <v>12</v>
      </c>
      <c r="B44" s="15"/>
      <c r="C44" s="13">
        <v>21.3</v>
      </c>
      <c r="D44" s="13">
        <v>0.65</v>
      </c>
      <c r="E44" s="13">
        <v>0.3</v>
      </c>
      <c r="F44" s="13">
        <v>1</v>
      </c>
      <c r="G44" s="13">
        <v>8</v>
      </c>
      <c r="H44" s="12">
        <f t="shared" si="2"/>
        <v>110.76</v>
      </c>
      <c r="I44" s="12">
        <f t="shared" si="3"/>
        <v>51.12</v>
      </c>
      <c r="J44" s="13"/>
    </row>
    <row r="45" spans="1:10">
      <c r="A45" s="15"/>
      <c r="B45" s="15" t="s">
        <v>31</v>
      </c>
      <c r="C45" s="13">
        <v>21.3</v>
      </c>
      <c r="D45" s="13">
        <v>0.27</v>
      </c>
      <c r="E45" s="13">
        <v>0.3</v>
      </c>
      <c r="F45" s="13">
        <v>1</v>
      </c>
      <c r="G45" s="13">
        <v>1</v>
      </c>
      <c r="H45" s="12">
        <f t="shared" si="2"/>
        <v>5.751</v>
      </c>
      <c r="I45" s="12">
        <f t="shared" si="3"/>
        <v>6.39</v>
      </c>
      <c r="J45" s="13"/>
    </row>
    <row r="46" ht="12" customHeight="1" spans="1:10">
      <c r="A46" s="11" t="s">
        <v>22</v>
      </c>
      <c r="B46" s="11"/>
      <c r="C46" s="17">
        <v>2.96</v>
      </c>
      <c r="D46" s="17">
        <v>0.33</v>
      </c>
      <c r="E46" s="17">
        <v>0.15</v>
      </c>
      <c r="F46" s="17">
        <v>1</v>
      </c>
      <c r="G46" s="17">
        <v>17</v>
      </c>
      <c r="H46" s="12">
        <f t="shared" si="2"/>
        <v>16.6056</v>
      </c>
      <c r="I46" s="12">
        <f t="shared" si="3"/>
        <v>7.548</v>
      </c>
      <c r="J46" s="13"/>
    </row>
    <row r="47" spans="1:10">
      <c r="A47" s="11"/>
      <c r="B47" s="11" t="s">
        <v>24</v>
      </c>
      <c r="C47" s="17">
        <v>2.9</v>
      </c>
      <c r="D47" s="17">
        <v>0.27</v>
      </c>
      <c r="E47" s="17">
        <v>0.29</v>
      </c>
      <c r="F47" s="17">
        <v>2</v>
      </c>
      <c r="G47" s="17">
        <v>2</v>
      </c>
      <c r="H47" s="12">
        <f t="shared" si="2"/>
        <v>1.566</v>
      </c>
      <c r="I47" s="12">
        <f t="shared" si="3"/>
        <v>3.364</v>
      </c>
      <c r="J47" s="13"/>
    </row>
    <row r="48" spans="1:10">
      <c r="A48" s="15" t="s">
        <v>12</v>
      </c>
      <c r="B48" s="15" t="s">
        <v>35</v>
      </c>
      <c r="C48" s="13">
        <v>25</v>
      </c>
      <c r="D48" s="13">
        <v>0.69</v>
      </c>
      <c r="E48" s="13">
        <v>0.28</v>
      </c>
      <c r="F48" s="13">
        <v>1</v>
      </c>
      <c r="G48" s="13">
        <v>8</v>
      </c>
      <c r="H48" s="12">
        <f t="shared" si="2"/>
        <v>138</v>
      </c>
      <c r="I48" s="12">
        <f t="shared" si="3"/>
        <v>56</v>
      </c>
      <c r="J48" s="13"/>
    </row>
    <row r="49" spans="1:10">
      <c r="A49" s="15"/>
      <c r="B49" s="15" t="s">
        <v>31</v>
      </c>
      <c r="C49" s="13">
        <v>25</v>
      </c>
      <c r="D49" s="13">
        <v>0.27</v>
      </c>
      <c r="E49" s="13">
        <v>0.32</v>
      </c>
      <c r="F49" s="13">
        <v>1</v>
      </c>
      <c r="G49" s="13">
        <v>1</v>
      </c>
      <c r="H49" s="12">
        <f t="shared" si="2"/>
        <v>6.75</v>
      </c>
      <c r="I49" s="12">
        <f t="shared" si="3"/>
        <v>8</v>
      </c>
      <c r="J49" s="13"/>
    </row>
    <row r="50" spans="1:10">
      <c r="A50" s="11" t="s">
        <v>22</v>
      </c>
      <c r="B50" s="11"/>
      <c r="C50" s="17">
        <v>4.23</v>
      </c>
      <c r="D50" s="17">
        <v>0.32</v>
      </c>
      <c r="E50" s="17">
        <v>0.15</v>
      </c>
      <c r="F50" s="17"/>
      <c r="G50" s="17">
        <v>17</v>
      </c>
      <c r="H50" s="12">
        <f t="shared" si="2"/>
        <v>23.0112</v>
      </c>
      <c r="I50" s="12">
        <f t="shared" si="3"/>
        <v>0</v>
      </c>
      <c r="J50" s="13"/>
    </row>
    <row r="51" spans="1:10">
      <c r="A51" s="11"/>
      <c r="B51" s="11" t="s">
        <v>24</v>
      </c>
      <c r="C51" s="17">
        <v>5.8</v>
      </c>
      <c r="D51" s="17">
        <v>0.27</v>
      </c>
      <c r="E51" s="17">
        <v>0.29</v>
      </c>
      <c r="F51" s="17">
        <v>2</v>
      </c>
      <c r="G51" s="17">
        <v>2</v>
      </c>
      <c r="H51" s="12">
        <f t="shared" si="2"/>
        <v>3.132</v>
      </c>
      <c r="I51" s="12">
        <f t="shared" si="3"/>
        <v>6.728</v>
      </c>
      <c r="J51" s="13"/>
    </row>
    <row r="52" ht="21.6" spans="1:10">
      <c r="A52" s="15" t="s">
        <v>12</v>
      </c>
      <c r="B52" s="6" t="s">
        <v>36</v>
      </c>
      <c r="C52" s="13">
        <v>20.2</v>
      </c>
      <c r="D52" s="13">
        <v>0.65</v>
      </c>
      <c r="E52" s="13">
        <v>0.258</v>
      </c>
      <c r="F52" s="13">
        <v>1</v>
      </c>
      <c r="G52" s="13">
        <v>8</v>
      </c>
      <c r="H52" s="12">
        <f t="shared" si="2"/>
        <v>105.04</v>
      </c>
      <c r="I52" s="12">
        <f t="shared" si="3"/>
        <v>41.6928</v>
      </c>
      <c r="J52" s="13"/>
    </row>
    <row r="53" spans="1:10">
      <c r="A53" s="15"/>
      <c r="B53" s="15" t="s">
        <v>31</v>
      </c>
      <c r="C53" s="13">
        <v>20.2</v>
      </c>
      <c r="D53" s="13">
        <v>0.27</v>
      </c>
      <c r="E53" s="13">
        <v>0.34</v>
      </c>
      <c r="F53" s="13">
        <v>1</v>
      </c>
      <c r="G53" s="13">
        <v>1</v>
      </c>
      <c r="H53" s="12">
        <f t="shared" si="2"/>
        <v>5.454</v>
      </c>
      <c r="I53" s="12">
        <f t="shared" si="3"/>
        <v>6.868</v>
      </c>
      <c r="J53" s="13"/>
    </row>
    <row r="54" spans="1:10">
      <c r="A54" s="11" t="s">
        <v>22</v>
      </c>
      <c r="B54" s="11" t="s">
        <v>37</v>
      </c>
      <c r="C54" s="11">
        <v>2.4</v>
      </c>
      <c r="D54" s="11">
        <v>0.32</v>
      </c>
      <c r="E54" s="11">
        <v>0.15</v>
      </c>
      <c r="F54" s="11">
        <v>1</v>
      </c>
      <c r="G54" s="11">
        <v>17</v>
      </c>
      <c r="H54" s="12">
        <f t="shared" si="2"/>
        <v>13.056</v>
      </c>
      <c r="I54" s="12">
        <f t="shared" si="3"/>
        <v>6.12</v>
      </c>
      <c r="J54" s="13"/>
    </row>
    <row r="55" spans="1:10">
      <c r="A55" s="11"/>
      <c r="B55" s="11" t="s">
        <v>24</v>
      </c>
      <c r="C55" s="11">
        <v>5.8</v>
      </c>
      <c r="D55" s="11">
        <v>0.27</v>
      </c>
      <c r="E55" s="11">
        <v>0.29</v>
      </c>
      <c r="F55" s="11">
        <v>2</v>
      </c>
      <c r="G55" s="11">
        <v>2</v>
      </c>
      <c r="H55" s="12">
        <f t="shared" si="2"/>
        <v>3.132</v>
      </c>
      <c r="I55" s="12">
        <f t="shared" si="3"/>
        <v>6.728</v>
      </c>
      <c r="J55" s="13"/>
    </row>
    <row r="56" spans="1:10">
      <c r="A56" s="15" t="s">
        <v>12</v>
      </c>
      <c r="B56" s="6" t="s">
        <v>37</v>
      </c>
      <c r="C56" s="13">
        <v>20</v>
      </c>
      <c r="D56" s="13">
        <v>0.65</v>
      </c>
      <c r="E56" s="13">
        <v>0.3</v>
      </c>
      <c r="F56" s="13">
        <v>1</v>
      </c>
      <c r="G56" s="13">
        <v>8</v>
      </c>
      <c r="H56" s="12">
        <f t="shared" si="2"/>
        <v>104</v>
      </c>
      <c r="I56" s="12">
        <f t="shared" si="3"/>
        <v>48</v>
      </c>
      <c r="J56" s="13"/>
    </row>
    <row r="58" spans="1:10">
      <c r="B58" t="s">
        <v>1</v>
      </c>
      <c r="C58" s="20" t="s">
        <v>8</v>
      </c>
      <c r="D58" s="20"/>
      <c r="E58" s="20" t="s">
        <v>38</v>
      </c>
      <c r="F58" s="20"/>
    </row>
    <row r="59" spans="1:10">
      <c r="B59" t="s">
        <v>12</v>
      </c>
      <c r="C59" s="21">
        <f>'总表 看台'!H3</f>
        <v>1394.603</v>
      </c>
      <c r="D59" s="21"/>
      <c r="E59" s="21">
        <f>'总表 看台'!I3</f>
        <v>651.7268</v>
      </c>
      <c r="F59" s="21"/>
    </row>
    <row r="60" spans="1:10">
      <c r="B60" t="s">
        <v>22</v>
      </c>
      <c r="C60" s="21">
        <f>总表人行梯步!H3</f>
        <v>205.3372</v>
      </c>
      <c r="D60" s="21"/>
      <c r="E60" s="21">
        <f>总表人行梯步!I3</f>
        <v>98.6137</v>
      </c>
      <c r="F60" s="21"/>
      <c r="G60" s="22" t="s">
        <v>39</v>
      </c>
      <c r="H60" s="23"/>
    </row>
    <row r="61" spans="1:10">
      <c r="B61" t="s">
        <v>11</v>
      </c>
      <c r="C61" s="21">
        <f>SUM(C59:C60)</f>
        <v>1599.9402</v>
      </c>
      <c r="D61" s="21"/>
      <c r="E61" s="21">
        <f>SUM(E59:E60)</f>
        <v>750.3405</v>
      </c>
      <c r="F61" s="21"/>
      <c r="G61" s="21">
        <f>C61+E61</f>
        <v>2350.2807</v>
      </c>
      <c r="H61" s="21"/>
    </row>
  </sheetData>
  <mergeCells count="12">
    <mergeCell ref="A1:J1"/>
    <mergeCell ref="C3:G3"/>
    <mergeCell ref="C58:D58"/>
    <mergeCell ref="E58:F58"/>
    <mergeCell ref="C59:D59"/>
    <mergeCell ref="E59:F59"/>
    <mergeCell ref="C60:D60"/>
    <mergeCell ref="E60:F60"/>
    <mergeCell ref="G60:H60"/>
    <mergeCell ref="C61:D61"/>
    <mergeCell ref="E61:F61"/>
    <mergeCell ref="G61:H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D41" sqref="D41"/>
    </sheetView>
  </sheetViews>
  <sheetFormatPr defaultColWidth="9" defaultRowHeight="14.4"/>
  <cols>
    <col min="1" max="1" width="7" customWidth="1"/>
    <col min="2" max="2" width="11.5555555555556" customWidth="1"/>
    <col min="7" max="7" width="8.44444444444444" customWidth="1"/>
    <col min="8" max="9" width="8.44444444444444" style="3" customWidth="1"/>
  </cols>
  <sheetData>
    <row r="1" ht="27" customHeight="1" spans="1:10">
      <c r="A1" s="4" t="s">
        <v>0</v>
      </c>
      <c r="B1" s="4"/>
      <c r="C1" s="4"/>
      <c r="D1" s="4"/>
      <c r="E1" s="4"/>
      <c r="F1" s="4"/>
      <c r="G1" s="4"/>
      <c r="H1" s="5"/>
      <c r="I1" s="5"/>
      <c r="J1" s="4"/>
    </row>
    <row r="2" s="1" customFormat="1" ht="36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6" t="s">
        <v>10</v>
      </c>
    </row>
    <row r="3" s="1" customFormat="1" ht="25" customHeight="1" spans="1:10">
      <c r="A3" s="6"/>
      <c r="B3" s="6"/>
      <c r="C3" s="8" t="s">
        <v>11</v>
      </c>
      <c r="D3" s="9"/>
      <c r="E3" s="9"/>
      <c r="F3" s="9"/>
      <c r="G3" s="10"/>
      <c r="H3" s="7">
        <f>SUM(H4:H34)</f>
        <v>1394.603</v>
      </c>
      <c r="I3" s="7">
        <f>SUM(I4:I34)</f>
        <v>651.7268</v>
      </c>
      <c r="J3" s="6"/>
    </row>
    <row r="4" spans="1:10">
      <c r="A4" s="13" t="s">
        <v>12</v>
      </c>
      <c r="B4" s="13" t="s">
        <v>13</v>
      </c>
      <c r="C4" s="13">
        <v>27.8</v>
      </c>
      <c r="D4" s="13">
        <v>0.64</v>
      </c>
      <c r="E4" s="13">
        <v>0.13</v>
      </c>
      <c r="F4" s="13">
        <v>1</v>
      </c>
      <c r="G4" s="13">
        <v>1</v>
      </c>
      <c r="H4" s="12">
        <f>C4*D4*G4</f>
        <v>17.792</v>
      </c>
      <c r="I4" s="12">
        <f>C4*E4*F4*G4</f>
        <v>3.614</v>
      </c>
      <c r="J4" s="13"/>
    </row>
    <row r="5" spans="1:10">
      <c r="A5" s="13"/>
      <c r="B5" s="13" t="s">
        <v>14</v>
      </c>
      <c r="C5" s="13">
        <v>26.6</v>
      </c>
      <c r="D5" s="13">
        <v>0.65</v>
      </c>
      <c r="E5" s="13">
        <v>0.29</v>
      </c>
      <c r="F5" s="13">
        <v>1</v>
      </c>
      <c r="G5" s="13">
        <v>1</v>
      </c>
      <c r="H5" s="12">
        <f>C5*D5*G5</f>
        <v>17.29</v>
      </c>
      <c r="I5" s="12">
        <f>C5*E5*F5*G5</f>
        <v>7.714</v>
      </c>
      <c r="J5" s="13"/>
    </row>
    <row r="6" spans="1:10">
      <c r="A6" s="13"/>
      <c r="B6" s="13" t="s">
        <v>15</v>
      </c>
      <c r="C6" s="13">
        <v>25</v>
      </c>
      <c r="D6" s="13">
        <v>0.64</v>
      </c>
      <c r="E6" s="13">
        <v>0.29</v>
      </c>
      <c r="F6" s="13">
        <v>1</v>
      </c>
      <c r="G6" s="13">
        <v>1</v>
      </c>
      <c r="H6" s="12">
        <f>C6*D6*G6</f>
        <v>16</v>
      </c>
      <c r="I6" s="12">
        <f>C6*E6*F6*G6</f>
        <v>7.25</v>
      </c>
      <c r="J6" s="13"/>
    </row>
    <row r="7" spans="1:10">
      <c r="A7" s="13"/>
      <c r="B7" s="13" t="s">
        <v>16</v>
      </c>
      <c r="C7" s="13">
        <v>23.7</v>
      </c>
      <c r="D7" s="13">
        <v>0.64</v>
      </c>
      <c r="E7" s="13">
        <v>0.25</v>
      </c>
      <c r="F7" s="13">
        <v>1</v>
      </c>
      <c r="G7" s="13">
        <v>1</v>
      </c>
      <c r="H7" s="12">
        <f>C7*D7*G7</f>
        <v>15.168</v>
      </c>
      <c r="I7" s="12">
        <f>C7*E7*F7*G7</f>
        <v>5.925</v>
      </c>
      <c r="J7" s="13"/>
    </row>
    <row r="8" spans="1:10">
      <c r="A8" s="13"/>
      <c r="B8" s="13" t="s">
        <v>17</v>
      </c>
      <c r="C8" s="13">
        <v>22.4</v>
      </c>
      <c r="D8" s="13">
        <v>0.65</v>
      </c>
      <c r="E8" s="13">
        <v>0.3</v>
      </c>
      <c r="F8" s="13">
        <v>1</v>
      </c>
      <c r="G8" s="13">
        <v>1</v>
      </c>
      <c r="H8" s="12">
        <f>C8*D8*G8</f>
        <v>14.56</v>
      </c>
      <c r="I8" s="12">
        <f>C8*E8*F8*G8</f>
        <v>6.72</v>
      </c>
      <c r="J8" s="13"/>
    </row>
    <row r="9" spans="1:10">
      <c r="A9" s="13"/>
      <c r="B9" s="13" t="s">
        <v>18</v>
      </c>
      <c r="C9" s="13">
        <v>20.9</v>
      </c>
      <c r="D9" s="13">
        <v>0.65</v>
      </c>
      <c r="E9" s="13">
        <v>0.27</v>
      </c>
      <c r="F9" s="13">
        <v>1</v>
      </c>
      <c r="G9" s="13">
        <v>1</v>
      </c>
      <c r="H9" s="12">
        <f>C9*D9*G9</f>
        <v>13.585</v>
      </c>
      <c r="I9" s="12">
        <f>C9*E9*F9*G9</f>
        <v>5.643</v>
      </c>
      <c r="J9" s="13"/>
    </row>
    <row r="10" spans="1:10">
      <c r="A10" s="13"/>
      <c r="B10" s="13" t="s">
        <v>19</v>
      </c>
      <c r="C10" s="13">
        <v>19.6</v>
      </c>
      <c r="D10" s="13">
        <v>0.65</v>
      </c>
      <c r="E10" s="13">
        <v>0.28</v>
      </c>
      <c r="F10" s="13">
        <v>1</v>
      </c>
      <c r="G10" s="13">
        <v>1</v>
      </c>
      <c r="H10" s="12">
        <f>C10*D10*G10</f>
        <v>12.74</v>
      </c>
      <c r="I10" s="12">
        <f>C10*E10*F10*G10</f>
        <v>5.488</v>
      </c>
      <c r="J10" s="13"/>
    </row>
    <row r="11" spans="1:10">
      <c r="A11" s="13"/>
      <c r="B11" s="13" t="s">
        <v>20</v>
      </c>
      <c r="C11" s="13">
        <v>18.2</v>
      </c>
      <c r="D11" s="13">
        <v>0.65</v>
      </c>
      <c r="E11" s="13">
        <v>0.28</v>
      </c>
      <c r="F11" s="13">
        <v>1</v>
      </c>
      <c r="G11" s="13">
        <v>1</v>
      </c>
      <c r="H11" s="12">
        <f>C11*D11*G11</f>
        <v>11.83</v>
      </c>
      <c r="I11" s="12">
        <f>C11*E11*F11*G11</f>
        <v>5.096</v>
      </c>
      <c r="J11" s="13"/>
    </row>
    <row r="12" ht="26.4" spans="1:10">
      <c r="A12" s="13"/>
      <c r="B12" s="6" t="s">
        <v>21</v>
      </c>
      <c r="C12" s="13">
        <v>17</v>
      </c>
      <c r="D12" s="13">
        <v>0.27</v>
      </c>
      <c r="E12" s="13">
        <v>0.34</v>
      </c>
      <c r="F12" s="13">
        <v>1</v>
      </c>
      <c r="G12" s="13">
        <v>1</v>
      </c>
      <c r="H12" s="12">
        <f>C12*D12*G12</f>
        <v>4.59</v>
      </c>
      <c r="I12" s="12">
        <f>C12*E12*F12*G12</f>
        <v>5.78</v>
      </c>
      <c r="J12" s="13"/>
    </row>
    <row r="13" spans="1:10">
      <c r="A13" s="13" t="s">
        <v>12</v>
      </c>
      <c r="B13" s="18" t="s">
        <v>25</v>
      </c>
      <c r="C13" s="13">
        <v>20</v>
      </c>
      <c r="D13" s="13">
        <v>0.65</v>
      </c>
      <c r="E13" s="13">
        <v>0.3</v>
      </c>
      <c r="F13" s="13">
        <v>1</v>
      </c>
      <c r="G13" s="13">
        <v>7</v>
      </c>
      <c r="H13" s="12">
        <f>C13*D13*G13</f>
        <v>91</v>
      </c>
      <c r="I13" s="12">
        <f>C13*E13*F13*G13</f>
        <v>42</v>
      </c>
      <c r="J13" s="13"/>
    </row>
    <row r="14" spans="1:10">
      <c r="A14" s="13"/>
      <c r="B14" s="19" t="s">
        <v>26</v>
      </c>
      <c r="C14" s="13">
        <v>20</v>
      </c>
      <c r="D14" s="13">
        <v>0.67</v>
      </c>
      <c r="E14" s="13">
        <v>0.1</v>
      </c>
      <c r="F14" s="13">
        <v>1</v>
      </c>
      <c r="G14" s="13">
        <v>1</v>
      </c>
      <c r="H14" s="12">
        <f>C14*D14*G14</f>
        <v>13.4</v>
      </c>
      <c r="I14" s="12">
        <f>C14*E14*F14*G14</f>
        <v>2</v>
      </c>
      <c r="J14" s="13"/>
    </row>
    <row r="15" spans="1:10">
      <c r="A15" s="13"/>
      <c r="B15" s="13" t="s">
        <v>27</v>
      </c>
      <c r="C15" s="13">
        <v>20</v>
      </c>
      <c r="D15" s="13">
        <v>0.27</v>
      </c>
      <c r="E15" s="13">
        <v>0.3</v>
      </c>
      <c r="F15" s="13">
        <v>1</v>
      </c>
      <c r="G15" s="13">
        <v>1</v>
      </c>
      <c r="H15" s="12">
        <f>C15*D15*G15</f>
        <v>5.4</v>
      </c>
      <c r="I15" s="12">
        <f>C15*E15*F15*G15</f>
        <v>6</v>
      </c>
      <c r="J15" s="13"/>
    </row>
    <row r="16" ht="23" customHeight="1" spans="1:10">
      <c r="A16" s="13" t="s">
        <v>12</v>
      </c>
      <c r="B16" s="6" t="s">
        <v>29</v>
      </c>
      <c r="C16" s="13">
        <v>20.1</v>
      </c>
      <c r="D16" s="13">
        <v>0.66</v>
      </c>
      <c r="E16" s="13">
        <v>0.3</v>
      </c>
      <c r="F16" s="13">
        <v>1</v>
      </c>
      <c r="G16" s="13">
        <v>7</v>
      </c>
      <c r="H16" s="12">
        <f>C16*D16*G16</f>
        <v>92.862</v>
      </c>
      <c r="I16" s="12">
        <f>C16*E16*F16*G16</f>
        <v>42.21</v>
      </c>
      <c r="J16" s="13"/>
    </row>
    <row r="17" spans="1:10">
      <c r="A17" s="13"/>
      <c r="B17" s="13" t="s">
        <v>27</v>
      </c>
      <c r="C17" s="13">
        <v>20.1</v>
      </c>
      <c r="D17" s="13">
        <v>0.27</v>
      </c>
      <c r="E17" s="13">
        <v>0.3</v>
      </c>
      <c r="F17" s="13">
        <v>1</v>
      </c>
      <c r="G17" s="13">
        <v>1</v>
      </c>
      <c r="H17" s="12">
        <f>C17*D17*G17</f>
        <v>5.427</v>
      </c>
      <c r="I17" s="12">
        <f>C17*E17*F17*G17</f>
        <v>6.03</v>
      </c>
      <c r="J17" s="13"/>
    </row>
    <row r="18" spans="1:10">
      <c r="A18" s="13" t="s">
        <v>12</v>
      </c>
      <c r="B18" s="13"/>
      <c r="C18" s="13">
        <v>20</v>
      </c>
      <c r="D18" s="13">
        <v>0.65</v>
      </c>
      <c r="E18" s="13">
        <v>0.3</v>
      </c>
      <c r="F18" s="13">
        <v>1</v>
      </c>
      <c r="G18" s="13">
        <v>8</v>
      </c>
      <c r="H18" s="12">
        <f>C18*D18*G18</f>
        <v>104</v>
      </c>
      <c r="I18" s="12">
        <f>C18*E18*F18*G18</f>
        <v>48</v>
      </c>
      <c r="J18" s="13"/>
    </row>
    <row r="19" spans="1:10">
      <c r="A19" s="13"/>
      <c r="B19" s="13" t="s">
        <v>31</v>
      </c>
      <c r="C19" s="13">
        <v>20</v>
      </c>
      <c r="D19" s="13">
        <v>0.27</v>
      </c>
      <c r="E19" s="13">
        <v>0.3</v>
      </c>
      <c r="F19" s="13">
        <v>1</v>
      </c>
      <c r="G19" s="13">
        <v>1</v>
      </c>
      <c r="H19" s="12">
        <f>C19*D19*G19</f>
        <v>5.4</v>
      </c>
      <c r="I19" s="12">
        <f>C19*E19*F19*G19</f>
        <v>6</v>
      </c>
      <c r="J19" s="13"/>
    </row>
    <row r="20" s="2" customFormat="1" ht="21.6" spans="1:10">
      <c r="A20" s="15" t="s">
        <v>12</v>
      </c>
      <c r="B20" s="6" t="s">
        <v>32</v>
      </c>
      <c r="C20" s="15">
        <v>21.8</v>
      </c>
      <c r="D20" s="15">
        <v>0.65</v>
      </c>
      <c r="E20" s="15">
        <v>0.3</v>
      </c>
      <c r="F20" s="15">
        <v>1</v>
      </c>
      <c r="G20" s="15">
        <v>8</v>
      </c>
      <c r="H20" s="12">
        <f>C20*D20*G20</f>
        <v>113.36</v>
      </c>
      <c r="I20" s="12">
        <f>C20*E20*F20*G20</f>
        <v>52.32</v>
      </c>
      <c r="J20" s="15"/>
    </row>
    <row r="21" s="2" customFormat="1" spans="1:10">
      <c r="A21" s="15"/>
      <c r="B21" s="15" t="s">
        <v>31</v>
      </c>
      <c r="C21" s="15">
        <v>21.8</v>
      </c>
      <c r="D21" s="15">
        <v>0.27</v>
      </c>
      <c r="E21" s="15">
        <v>0.3</v>
      </c>
      <c r="F21" s="15">
        <v>1</v>
      </c>
      <c r="G21" s="15">
        <v>1</v>
      </c>
      <c r="H21" s="12">
        <f>C21*D21*G21</f>
        <v>5.886</v>
      </c>
      <c r="I21" s="12">
        <f>C21*E21*F21*G21</f>
        <v>6.54</v>
      </c>
      <c r="J21" s="15"/>
    </row>
    <row r="22" s="2" customFormat="1" spans="1:10">
      <c r="A22" s="15" t="s">
        <v>12</v>
      </c>
      <c r="B22" s="15" t="s">
        <v>34</v>
      </c>
      <c r="C22" s="15">
        <v>22.7</v>
      </c>
      <c r="D22" s="15">
        <v>0.68</v>
      </c>
      <c r="E22" s="15">
        <v>0.3</v>
      </c>
      <c r="F22" s="15">
        <v>1</v>
      </c>
      <c r="G22" s="15">
        <v>8</v>
      </c>
      <c r="H22" s="12">
        <f>C22*D22*G22</f>
        <v>123.488</v>
      </c>
      <c r="I22" s="12">
        <f>C22*E22*F22*G22</f>
        <v>54.48</v>
      </c>
      <c r="J22" s="15"/>
    </row>
    <row r="23" s="2" customFormat="1" spans="1:10">
      <c r="A23" s="15"/>
      <c r="B23" s="15" t="s">
        <v>31</v>
      </c>
      <c r="C23" s="15">
        <v>22.7</v>
      </c>
      <c r="D23" s="15">
        <v>0.28</v>
      </c>
      <c r="E23" s="15">
        <v>0.3</v>
      </c>
      <c r="F23" s="15">
        <v>1</v>
      </c>
      <c r="G23" s="15">
        <v>1</v>
      </c>
      <c r="H23" s="12">
        <f>C23*D23*G23</f>
        <v>6.356</v>
      </c>
      <c r="I23" s="12">
        <f>C23*E23*F23*G23</f>
        <v>6.81</v>
      </c>
      <c r="J23" s="15"/>
    </row>
    <row r="24" s="2" customFormat="1" spans="1:10">
      <c r="A24" s="15" t="s">
        <v>12</v>
      </c>
      <c r="B24" s="15"/>
      <c r="C24" s="15">
        <v>20.6</v>
      </c>
      <c r="D24" s="15">
        <v>0.67</v>
      </c>
      <c r="E24" s="15">
        <v>0.3</v>
      </c>
      <c r="F24" s="15">
        <v>1</v>
      </c>
      <c r="G24" s="15">
        <v>8</v>
      </c>
      <c r="H24" s="12">
        <f>C24*D24*G24</f>
        <v>110.416</v>
      </c>
      <c r="I24" s="12">
        <f>C24*E24*F24*G24</f>
        <v>49.44</v>
      </c>
      <c r="J24" s="15"/>
    </row>
    <row r="25" s="2" customFormat="1" spans="1:10">
      <c r="A25" s="15"/>
      <c r="B25" s="15" t="s">
        <v>31</v>
      </c>
      <c r="C25" s="15">
        <v>20.6</v>
      </c>
      <c r="D25" s="15">
        <v>0.27</v>
      </c>
      <c r="E25" s="15">
        <v>0.3</v>
      </c>
      <c r="F25" s="15">
        <v>1</v>
      </c>
      <c r="G25" s="15">
        <v>1</v>
      </c>
      <c r="H25" s="12">
        <f>C25*D25*G25</f>
        <v>5.562</v>
      </c>
      <c r="I25" s="12">
        <f>C25*E25*F25*G25</f>
        <v>6.18</v>
      </c>
      <c r="J25" s="15"/>
    </row>
    <row r="26" s="2" customFormat="1" spans="1:10">
      <c r="A26" s="15" t="s">
        <v>12</v>
      </c>
      <c r="B26" s="15"/>
      <c r="C26" s="15">
        <v>20.8</v>
      </c>
      <c r="D26" s="15">
        <v>0.64</v>
      </c>
      <c r="E26" s="15">
        <v>0.28</v>
      </c>
      <c r="F26" s="15">
        <v>1</v>
      </c>
      <c r="G26" s="15">
        <v>8</v>
      </c>
      <c r="H26" s="12">
        <f>C26*D26*G26</f>
        <v>106.496</v>
      </c>
      <c r="I26" s="12">
        <f>C26*E26*F26*G26</f>
        <v>46.592</v>
      </c>
      <c r="J26" s="15"/>
    </row>
    <row r="27" s="2" customFormat="1" spans="1:10">
      <c r="A27" s="15"/>
      <c r="B27" s="15" t="s">
        <v>31</v>
      </c>
      <c r="C27" s="15">
        <v>20.8</v>
      </c>
      <c r="D27" s="15">
        <v>0.3</v>
      </c>
      <c r="E27" s="15">
        <v>0.28</v>
      </c>
      <c r="F27" s="15">
        <v>1</v>
      </c>
      <c r="G27" s="15">
        <v>1</v>
      </c>
      <c r="H27" s="12">
        <f>C27*D27*G27</f>
        <v>6.24</v>
      </c>
      <c r="I27" s="12">
        <f>C27*E27*F27*G27</f>
        <v>5.824</v>
      </c>
      <c r="J27" s="15"/>
    </row>
    <row r="28" spans="1:10">
      <c r="A28" s="15" t="s">
        <v>12</v>
      </c>
      <c r="B28" s="15"/>
      <c r="C28" s="13">
        <v>21.3</v>
      </c>
      <c r="D28" s="13">
        <v>0.65</v>
      </c>
      <c r="E28" s="13">
        <v>0.3</v>
      </c>
      <c r="F28" s="13">
        <v>1</v>
      </c>
      <c r="G28" s="13">
        <v>8</v>
      </c>
      <c r="H28" s="12">
        <f>C28*D28*G28</f>
        <v>110.76</v>
      </c>
      <c r="I28" s="12">
        <f>C28*E28*F28*G28</f>
        <v>51.12</v>
      </c>
      <c r="J28" s="13"/>
    </row>
    <row r="29" spans="1:10">
      <c r="A29" s="15"/>
      <c r="B29" s="15" t="s">
        <v>31</v>
      </c>
      <c r="C29" s="13">
        <v>21.3</v>
      </c>
      <c r="D29" s="13">
        <v>0.27</v>
      </c>
      <c r="E29" s="13">
        <v>0.3</v>
      </c>
      <c r="F29" s="13">
        <v>1</v>
      </c>
      <c r="G29" s="13">
        <v>1</v>
      </c>
      <c r="H29" s="12">
        <f>C29*D29*G29</f>
        <v>5.751</v>
      </c>
      <c r="I29" s="12">
        <f>C29*E29*F29*G29</f>
        <v>6.39</v>
      </c>
      <c r="J29" s="13"/>
    </row>
    <row r="30" spans="1:10">
      <c r="A30" s="15" t="s">
        <v>12</v>
      </c>
      <c r="B30" s="15" t="s">
        <v>35</v>
      </c>
      <c r="C30" s="13">
        <v>25</v>
      </c>
      <c r="D30" s="13">
        <v>0.69</v>
      </c>
      <c r="E30" s="13">
        <v>0.28</v>
      </c>
      <c r="F30" s="13">
        <v>1</v>
      </c>
      <c r="G30" s="13">
        <v>8</v>
      </c>
      <c r="H30" s="12">
        <f>C30*D30*G30</f>
        <v>138</v>
      </c>
      <c r="I30" s="12">
        <f>C30*E30*F30*G30</f>
        <v>56</v>
      </c>
      <c r="J30" s="13"/>
    </row>
    <row r="31" spans="1:10">
      <c r="A31" s="15"/>
      <c r="B31" s="15" t="s">
        <v>31</v>
      </c>
      <c r="C31" s="13">
        <v>25</v>
      </c>
      <c r="D31" s="13">
        <v>0.27</v>
      </c>
      <c r="E31" s="13">
        <v>0.32</v>
      </c>
      <c r="F31" s="13">
        <v>1</v>
      </c>
      <c r="G31" s="13">
        <v>1</v>
      </c>
      <c r="H31" s="12">
        <f>C31*D31*G31</f>
        <v>6.75</v>
      </c>
      <c r="I31" s="12">
        <f>C31*E31*F31*G31</f>
        <v>8</v>
      </c>
      <c r="J31" s="13"/>
    </row>
    <row r="32" ht="21.6" spans="1:10">
      <c r="A32" s="15" t="s">
        <v>12</v>
      </c>
      <c r="B32" s="6" t="s">
        <v>36</v>
      </c>
      <c r="C32" s="13">
        <v>20.2</v>
      </c>
      <c r="D32" s="13">
        <v>0.65</v>
      </c>
      <c r="E32" s="13">
        <v>0.258</v>
      </c>
      <c r="F32" s="13">
        <v>1</v>
      </c>
      <c r="G32" s="13">
        <v>8</v>
      </c>
      <c r="H32" s="12">
        <f>C32*D32*G32</f>
        <v>105.04</v>
      </c>
      <c r="I32" s="12">
        <f>C32*E32*F32*G32</f>
        <v>41.6928</v>
      </c>
      <c r="J32" s="13"/>
    </row>
    <row r="33" spans="1:10">
      <c r="A33" s="15"/>
      <c r="B33" s="15" t="s">
        <v>31</v>
      </c>
      <c r="C33" s="13">
        <v>20.2</v>
      </c>
      <c r="D33" s="13">
        <v>0.27</v>
      </c>
      <c r="E33" s="13">
        <v>0.34</v>
      </c>
      <c r="F33" s="13">
        <v>1</v>
      </c>
      <c r="G33" s="13">
        <v>1</v>
      </c>
      <c r="H33" s="12">
        <f>C33*D33*G33</f>
        <v>5.454</v>
      </c>
      <c r="I33" s="12">
        <f>C33*E33*F33*G33</f>
        <v>6.868</v>
      </c>
      <c r="J33" s="13"/>
    </row>
    <row r="34" spans="1:10">
      <c r="A34" s="15" t="s">
        <v>12</v>
      </c>
      <c r="B34" s="6" t="s">
        <v>37</v>
      </c>
      <c r="C34" s="13">
        <v>20</v>
      </c>
      <c r="D34" s="13">
        <v>0.65</v>
      </c>
      <c r="E34" s="13">
        <v>0.3</v>
      </c>
      <c r="F34" s="13">
        <v>1</v>
      </c>
      <c r="G34" s="13">
        <v>8</v>
      </c>
      <c r="H34" s="12">
        <f>C34*D34*G34</f>
        <v>104</v>
      </c>
      <c r="I34" s="12">
        <f>C34*E34*F34*G34</f>
        <v>48</v>
      </c>
      <c r="J34" s="13"/>
    </row>
  </sheetData>
  <mergeCells count="2">
    <mergeCell ref="A1:J1"/>
    <mergeCell ref="C3:G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G30" sqref="G30"/>
    </sheetView>
  </sheetViews>
  <sheetFormatPr defaultColWidth="9" defaultRowHeight="14.4"/>
  <cols>
    <col min="1" max="1" width="7" customWidth="1"/>
    <col min="2" max="2" width="11.5555555555556" customWidth="1"/>
    <col min="7" max="7" width="8.44444444444444" customWidth="1"/>
    <col min="8" max="9" width="8.44444444444444" style="3" customWidth="1"/>
  </cols>
  <sheetData>
    <row r="1" ht="27" customHeight="1" spans="1:10">
      <c r="A1" s="4" t="s">
        <v>0</v>
      </c>
      <c r="B1" s="4"/>
      <c r="C1" s="4"/>
      <c r="D1" s="4"/>
      <c r="E1" s="4"/>
      <c r="F1" s="4"/>
      <c r="G1" s="4"/>
      <c r="H1" s="5"/>
      <c r="I1" s="5"/>
      <c r="J1" s="4"/>
    </row>
    <row r="2" s="1" customFormat="1" ht="36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6" t="s">
        <v>10</v>
      </c>
    </row>
    <row r="3" s="1" customFormat="1" ht="19" customHeight="1" spans="1:10">
      <c r="A3" s="6"/>
      <c r="B3" s="6"/>
      <c r="C3" s="8" t="s">
        <v>11</v>
      </c>
      <c r="D3" s="9"/>
      <c r="E3" s="9"/>
      <c r="F3" s="9"/>
      <c r="G3" s="10"/>
      <c r="H3" s="7">
        <f>SUM(H4:H25)</f>
        <v>205.3372</v>
      </c>
      <c r="I3" s="7">
        <f>SUM(I4:I25)</f>
        <v>98.6137</v>
      </c>
      <c r="J3" s="6"/>
    </row>
    <row r="4" spans="1:10">
      <c r="A4" s="11" t="s">
        <v>22</v>
      </c>
      <c r="B4" s="11" t="s">
        <v>23</v>
      </c>
      <c r="C4" s="11">
        <v>2.95</v>
      </c>
      <c r="D4" s="11">
        <v>0.33</v>
      </c>
      <c r="E4" s="11">
        <v>0.15</v>
      </c>
      <c r="F4" s="11">
        <v>1</v>
      </c>
      <c r="G4" s="11">
        <v>13</v>
      </c>
      <c r="H4" s="12">
        <f>C4*D4*G4</f>
        <v>12.6555</v>
      </c>
      <c r="I4" s="12">
        <f>C4*E4*F4*G4</f>
        <v>5.7525</v>
      </c>
      <c r="J4" s="13"/>
    </row>
    <row r="5" spans="1:10">
      <c r="A5" s="11"/>
      <c r="B5" s="11" t="s">
        <v>24</v>
      </c>
      <c r="C5" s="11">
        <v>5.7</v>
      </c>
      <c r="D5" s="11">
        <v>0.28</v>
      </c>
      <c r="E5" s="11">
        <v>0.28</v>
      </c>
      <c r="F5" s="11">
        <v>2</v>
      </c>
      <c r="G5" s="11">
        <v>2</v>
      </c>
      <c r="H5" s="12">
        <f>C5*D5*G5</f>
        <v>3.192</v>
      </c>
      <c r="I5" s="12">
        <f>C5*E5*F5*G5</f>
        <v>6.384</v>
      </c>
      <c r="J5" s="13"/>
    </row>
    <row r="6" ht="21.6" spans="1:10">
      <c r="A6" s="11" t="s">
        <v>22</v>
      </c>
      <c r="B6" s="14" t="s">
        <v>28</v>
      </c>
      <c r="C6" s="11">
        <v>3.02</v>
      </c>
      <c r="D6" s="11">
        <v>0.33</v>
      </c>
      <c r="E6" s="11">
        <v>0.15</v>
      </c>
      <c r="F6" s="11"/>
      <c r="G6" s="11">
        <v>13</v>
      </c>
      <c r="H6" s="12">
        <f>C6*D6*G6</f>
        <v>12.9558</v>
      </c>
      <c r="I6" s="12">
        <f>C6*E6*F6*G6</f>
        <v>0</v>
      </c>
      <c r="J6" s="13"/>
    </row>
    <row r="7" ht="21.6" spans="1:10">
      <c r="A7" s="11" t="s">
        <v>22</v>
      </c>
      <c r="B7" s="14" t="s">
        <v>30</v>
      </c>
      <c r="C7" s="11">
        <v>5.7</v>
      </c>
      <c r="D7" s="11">
        <v>0.28</v>
      </c>
      <c r="E7" s="11">
        <v>0.28</v>
      </c>
      <c r="F7" s="11">
        <v>2</v>
      </c>
      <c r="G7" s="11">
        <v>2</v>
      </c>
      <c r="H7" s="12">
        <f>C7*D7*G7</f>
        <v>3.192</v>
      </c>
      <c r="I7" s="12">
        <f>C7*E7*F7*G7</f>
        <v>6.384</v>
      </c>
      <c r="J7" s="13"/>
    </row>
    <row r="8" spans="1:10">
      <c r="A8" s="11" t="s">
        <v>22</v>
      </c>
      <c r="B8" s="11"/>
      <c r="C8" s="11">
        <v>2.95</v>
      </c>
      <c r="D8" s="11">
        <v>0.33</v>
      </c>
      <c r="E8" s="11">
        <v>0.15</v>
      </c>
      <c r="F8" s="11"/>
      <c r="G8" s="11">
        <v>13</v>
      </c>
      <c r="H8" s="12">
        <f>C8*D8*G8</f>
        <v>12.6555</v>
      </c>
      <c r="I8" s="12">
        <f>C8*E8*F8*G8</f>
        <v>0</v>
      </c>
      <c r="J8" s="13"/>
    </row>
    <row r="9" spans="1:10">
      <c r="A9" s="11"/>
      <c r="B9" s="11" t="s">
        <v>24</v>
      </c>
      <c r="C9" s="11">
        <v>5.7</v>
      </c>
      <c r="D9" s="11">
        <v>0.28</v>
      </c>
      <c r="E9" s="11">
        <v>0.28</v>
      </c>
      <c r="F9" s="11">
        <v>2</v>
      </c>
      <c r="G9" s="11">
        <v>2</v>
      </c>
      <c r="H9" s="12">
        <f>C9*D9*G9</f>
        <v>3.192</v>
      </c>
      <c r="I9" s="12">
        <f>C9*E9*F9*G9</f>
        <v>6.384</v>
      </c>
      <c r="J9" s="13"/>
    </row>
    <row r="10" spans="1:10">
      <c r="A10" s="11" t="s">
        <v>22</v>
      </c>
      <c r="B10" s="11"/>
      <c r="C10" s="11">
        <v>2.36</v>
      </c>
      <c r="D10" s="11">
        <v>0.32</v>
      </c>
      <c r="E10" s="11">
        <v>0.15</v>
      </c>
      <c r="F10" s="11"/>
      <c r="G10" s="11">
        <v>14</v>
      </c>
      <c r="H10" s="12">
        <f>C10*D10*G10</f>
        <v>10.5728</v>
      </c>
      <c r="I10" s="12">
        <f>C10*E10*F10*G10</f>
        <v>0</v>
      </c>
      <c r="J10" s="13"/>
    </row>
    <row r="11" spans="1:10">
      <c r="A11" s="11"/>
      <c r="B11" s="11" t="s">
        <v>24</v>
      </c>
      <c r="C11" s="11">
        <v>5.8</v>
      </c>
      <c r="D11" s="11">
        <v>0.28</v>
      </c>
      <c r="E11" s="11">
        <v>0.28</v>
      </c>
      <c r="F11" s="11">
        <v>2</v>
      </c>
      <c r="G11" s="11">
        <v>2</v>
      </c>
      <c r="H11" s="12">
        <f>C11*D11*G11</f>
        <v>3.248</v>
      </c>
      <c r="I11" s="12">
        <f>C11*E11*F11*G11</f>
        <v>6.496</v>
      </c>
      <c r="J11" s="13"/>
    </row>
    <row r="12" s="2" customFormat="1" spans="1:10">
      <c r="A12" s="11" t="s">
        <v>22</v>
      </c>
      <c r="B12" s="11" t="s">
        <v>33</v>
      </c>
      <c r="C12" s="11">
        <v>5.48</v>
      </c>
      <c r="D12" s="11">
        <v>0.33</v>
      </c>
      <c r="E12" s="11">
        <v>0.16</v>
      </c>
      <c r="F12" s="11"/>
      <c r="G12" s="11">
        <v>12</v>
      </c>
      <c r="H12" s="12">
        <f>C12*D12*G12</f>
        <v>21.7008</v>
      </c>
      <c r="I12" s="12">
        <f>C12*E12*F12*G12</f>
        <v>0</v>
      </c>
      <c r="J12" s="15"/>
    </row>
    <row r="13" s="2" customFormat="1" spans="1:10">
      <c r="A13" s="11"/>
      <c r="B13" s="11" t="s">
        <v>24</v>
      </c>
      <c r="C13" s="11">
        <v>5.9</v>
      </c>
      <c r="D13" s="11">
        <v>0.28</v>
      </c>
      <c r="E13" s="11">
        <v>0.4</v>
      </c>
      <c r="F13" s="11">
        <v>2</v>
      </c>
      <c r="G13" s="11">
        <v>2</v>
      </c>
      <c r="H13" s="12">
        <f>C13*D13*G13</f>
        <v>3.304</v>
      </c>
      <c r="I13" s="12">
        <f>C13*E13*F13*G13</f>
        <v>9.44</v>
      </c>
      <c r="J13" s="15"/>
    </row>
    <row r="14" s="2" customFormat="1" spans="1:10">
      <c r="A14" s="11" t="s">
        <v>22</v>
      </c>
      <c r="B14" s="16"/>
      <c r="C14" s="16">
        <v>3</v>
      </c>
      <c r="D14" s="16">
        <v>0.32</v>
      </c>
      <c r="E14" s="16">
        <v>0.15</v>
      </c>
      <c r="F14" s="16"/>
      <c r="G14" s="16">
        <v>17</v>
      </c>
      <c r="H14" s="12">
        <f>C14*D14*G14</f>
        <v>16.32</v>
      </c>
      <c r="I14" s="12">
        <f>C14*E14*F14*G14</f>
        <v>0</v>
      </c>
      <c r="J14" s="15"/>
    </row>
    <row r="15" s="2" customFormat="1" spans="1:10">
      <c r="A15" s="16"/>
      <c r="B15" s="11" t="s">
        <v>24</v>
      </c>
      <c r="C15" s="16">
        <v>5.8</v>
      </c>
      <c r="D15" s="16">
        <v>0.28</v>
      </c>
      <c r="E15" s="16">
        <v>0.27</v>
      </c>
      <c r="F15" s="16">
        <v>2</v>
      </c>
      <c r="G15" s="16">
        <v>2</v>
      </c>
      <c r="H15" s="12">
        <f>C15*D15*G15</f>
        <v>3.248</v>
      </c>
      <c r="I15" s="12">
        <f>C15*E15*F15*G15</f>
        <v>6.264</v>
      </c>
      <c r="J15" s="15"/>
    </row>
    <row r="16" s="2" customFormat="1" spans="1:10">
      <c r="A16" s="11" t="s">
        <v>22</v>
      </c>
      <c r="B16" s="11"/>
      <c r="C16" s="16">
        <v>3</v>
      </c>
      <c r="D16" s="16">
        <v>0.32</v>
      </c>
      <c r="E16" s="16">
        <v>0.15</v>
      </c>
      <c r="F16" s="16"/>
      <c r="G16" s="16">
        <v>17</v>
      </c>
      <c r="H16" s="12">
        <f>C16*D16*G16</f>
        <v>16.32</v>
      </c>
      <c r="I16" s="12">
        <f>C16*E16*F16*G16</f>
        <v>0</v>
      </c>
      <c r="J16" s="15"/>
    </row>
    <row r="17" s="2" customFormat="1" spans="1:10">
      <c r="A17" s="11"/>
      <c r="B17" s="11" t="s">
        <v>24</v>
      </c>
      <c r="C17" s="16">
        <v>5.7</v>
      </c>
      <c r="D17" s="16">
        <v>0.29</v>
      </c>
      <c r="E17" s="16">
        <v>0.269</v>
      </c>
      <c r="F17" s="16">
        <v>2</v>
      </c>
      <c r="G17" s="16">
        <v>2</v>
      </c>
      <c r="H17" s="12">
        <f>C17*D17*G17</f>
        <v>3.306</v>
      </c>
      <c r="I17" s="12">
        <f>C17*E17*F17*G17</f>
        <v>6.1332</v>
      </c>
      <c r="J17" s="15"/>
    </row>
    <row r="18" spans="1:10">
      <c r="A18" s="11" t="s">
        <v>22</v>
      </c>
      <c r="B18" s="11"/>
      <c r="C18" s="17">
        <v>3</v>
      </c>
      <c r="D18" s="17">
        <v>0.33</v>
      </c>
      <c r="E18" s="17">
        <v>0.17</v>
      </c>
      <c r="F18" s="17">
        <v>1</v>
      </c>
      <c r="G18" s="17">
        <v>16</v>
      </c>
      <c r="H18" s="12">
        <f>C18*D18*G18</f>
        <v>15.84</v>
      </c>
      <c r="I18" s="12">
        <f>C18*E18*F18*G18</f>
        <v>8.16</v>
      </c>
      <c r="J18" s="13"/>
    </row>
    <row r="19" spans="1:10">
      <c r="A19" s="11"/>
      <c r="B19" s="11" t="s">
        <v>24</v>
      </c>
      <c r="C19" s="17">
        <v>5.8</v>
      </c>
      <c r="D19" s="17">
        <v>0.27</v>
      </c>
      <c r="E19" s="17">
        <v>0.29</v>
      </c>
      <c r="F19" s="17">
        <v>2</v>
      </c>
      <c r="G19" s="17">
        <v>2</v>
      </c>
      <c r="H19" s="12">
        <f>C19*D19*G19</f>
        <v>3.132</v>
      </c>
      <c r="I19" s="12">
        <f>C19*E19*F19*G19</f>
        <v>6.728</v>
      </c>
      <c r="J19" s="13"/>
    </row>
    <row r="20" ht="12" customHeight="1" spans="1:10">
      <c r="A20" s="11" t="s">
        <v>22</v>
      </c>
      <c r="B20" s="11"/>
      <c r="C20" s="17">
        <v>2.96</v>
      </c>
      <c r="D20" s="17">
        <v>0.33</v>
      </c>
      <c r="E20" s="17">
        <v>0.15</v>
      </c>
      <c r="F20" s="17">
        <v>1</v>
      </c>
      <c r="G20" s="17">
        <v>17</v>
      </c>
      <c r="H20" s="12">
        <f>C20*D20*G20</f>
        <v>16.6056</v>
      </c>
      <c r="I20" s="12">
        <f>C20*E20*F20*G20</f>
        <v>7.548</v>
      </c>
      <c r="J20" s="13"/>
    </row>
    <row r="21" spans="1:10">
      <c r="A21" s="11"/>
      <c r="B21" s="11" t="s">
        <v>24</v>
      </c>
      <c r="C21" s="17">
        <v>2.9</v>
      </c>
      <c r="D21" s="17">
        <v>0.27</v>
      </c>
      <c r="E21" s="17">
        <v>0.29</v>
      </c>
      <c r="F21" s="17">
        <v>2</v>
      </c>
      <c r="G21" s="17">
        <v>2</v>
      </c>
      <c r="H21" s="12">
        <f>C21*D21*G21</f>
        <v>1.566</v>
      </c>
      <c r="I21" s="12">
        <f>C21*E21*F21*G21</f>
        <v>3.364</v>
      </c>
      <c r="J21" s="13"/>
    </row>
    <row r="22" spans="1:10">
      <c r="A22" s="11" t="s">
        <v>22</v>
      </c>
      <c r="B22" s="11"/>
      <c r="C22" s="17">
        <v>4.23</v>
      </c>
      <c r="D22" s="17">
        <v>0.32</v>
      </c>
      <c r="E22" s="17">
        <v>0.15</v>
      </c>
      <c r="F22" s="17"/>
      <c r="G22" s="17">
        <v>17</v>
      </c>
      <c r="H22" s="12">
        <f>C22*D22*G22</f>
        <v>23.0112</v>
      </c>
      <c r="I22" s="12">
        <f>C22*E22*F22*G22</f>
        <v>0</v>
      </c>
      <c r="J22" s="13"/>
    </row>
    <row r="23" spans="1:10">
      <c r="A23" s="11"/>
      <c r="B23" s="11" t="s">
        <v>24</v>
      </c>
      <c r="C23" s="17">
        <v>5.8</v>
      </c>
      <c r="D23" s="17">
        <v>0.27</v>
      </c>
      <c r="E23" s="17">
        <v>0.29</v>
      </c>
      <c r="F23" s="17">
        <v>2</v>
      </c>
      <c r="G23" s="17">
        <v>2</v>
      </c>
      <c r="H23" s="12">
        <f>C23*D23*G23</f>
        <v>3.132</v>
      </c>
      <c r="I23" s="12">
        <f>C23*E23*F23*G23</f>
        <v>6.728</v>
      </c>
      <c r="J23" s="13"/>
    </row>
    <row r="24" spans="1:10">
      <c r="A24" s="11" t="s">
        <v>22</v>
      </c>
      <c r="B24" s="11" t="s">
        <v>37</v>
      </c>
      <c r="C24" s="17">
        <v>2.4</v>
      </c>
      <c r="D24" s="17">
        <v>0.32</v>
      </c>
      <c r="E24" s="17">
        <v>0.15</v>
      </c>
      <c r="F24" s="17">
        <v>1</v>
      </c>
      <c r="G24" s="17">
        <v>17</v>
      </c>
      <c r="H24" s="12">
        <f>C24*D24*G24</f>
        <v>13.056</v>
      </c>
      <c r="I24" s="12">
        <f>C24*E24*F24*G24</f>
        <v>6.12</v>
      </c>
      <c r="J24" s="13"/>
    </row>
    <row r="25" spans="1:10">
      <c r="A25" s="11"/>
      <c r="B25" s="11" t="s">
        <v>24</v>
      </c>
      <c r="C25" s="17">
        <v>5.8</v>
      </c>
      <c r="D25" s="17">
        <v>0.27</v>
      </c>
      <c r="E25" s="17">
        <v>0.29</v>
      </c>
      <c r="F25" s="17">
        <v>2</v>
      </c>
      <c r="G25" s="17">
        <v>2</v>
      </c>
      <c r="H25" s="12">
        <f>C25*D25*G25</f>
        <v>3.132</v>
      </c>
      <c r="I25" s="12">
        <f>C25*E25*F25*G25</f>
        <v>6.728</v>
      </c>
      <c r="J25" s="13"/>
    </row>
  </sheetData>
  <mergeCells count="2">
    <mergeCell ref="A1:J1"/>
    <mergeCell ref="C3:G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总表 看台</vt:lpstr>
      <vt:lpstr>总表人行梯步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兵</cp:lastModifiedBy>
  <dcterms:created xsi:type="dcterms:W3CDTF">2023-05-12T11:15:00Z</dcterms:created>
  <dcterms:modified xsi:type="dcterms:W3CDTF">2025-12-18T03:34:03Z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1CAAFAE265C04A7EBD9ED32A56A33E5E_12</vt:lpwstr>
  </property>
  <property fmtid="{D5CDD505-2E9C-101B-9397-08002B2CF9AE}" pid="4" name="CalculationRule">
    <vt:i4>0</vt:i4>
  </property>
</Properties>
</file>