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tabRatio="599" firstSheet="1"/>
  </bookViews>
  <sheets>
    <sheet name="1、概算审核总概算表" sheetId="36357" r:id="rId1"/>
    <sheet name="项目造价分析" sheetId="36364" r:id="rId2"/>
    <sheet name="Sheet1" sheetId="36362" r:id="rId3"/>
    <sheet name="2.概算审核对比表" sheetId="36358" state="hidden" r:id="rId4"/>
    <sheet name="贷款利息计算" sheetId="36360" state="hidden" r:id="rId5"/>
  </sheets>
  <definedNames>
    <definedName name="_xlnm._FilterDatabase" localSheetId="0" hidden="1">'1、概算审核总概算表'!$A$4:$IP$16</definedName>
    <definedName name="_xlnm._FilterDatabase" localSheetId="3" hidden="1">'2.概算审核对比表'!$A$4:$HX$128</definedName>
    <definedName name="_xlnm.Print_Area" localSheetId="0">'1、概算审核总概算表'!$A$1:$M$16</definedName>
    <definedName name="_xlnm.Print_Titles" localSheetId="0">'1、概算审核总概算表'!$1:$4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<sst xmlns="http://schemas.openxmlformats.org/spreadsheetml/2006/main" count="367" uniqueCount="268">
  <si>
    <t>预算编制</t>
  </si>
  <si>
    <t>工程名称：2026年垫江县白家镇合兴村重庆德劳农业生猪养殖扩建项目</t>
  </si>
  <si>
    <t>序号</t>
  </si>
  <si>
    <t>工程项目或费用名称</t>
  </si>
  <si>
    <t>预算造价（万元）</t>
  </si>
  <si>
    <t>技术经济指标</t>
  </si>
  <si>
    <t>备注</t>
  </si>
  <si>
    <t>建筑工程费</t>
  </si>
  <si>
    <t>安装工程费</t>
  </si>
  <si>
    <t>设备购置费</t>
  </si>
  <si>
    <t>其它费用</t>
  </si>
  <si>
    <t>合计</t>
  </si>
  <si>
    <t>单位</t>
  </si>
  <si>
    <t>数量</t>
  </si>
  <si>
    <r>
      <rPr>
        <sz val="10"/>
        <rFont val="黑体"/>
        <charset val="134"/>
      </rPr>
      <t>元/m</t>
    </r>
    <r>
      <rPr>
        <vertAlign val="superscript"/>
        <sz val="10"/>
        <rFont val="黑体"/>
        <charset val="134"/>
      </rPr>
      <t>2</t>
    </r>
  </si>
  <si>
    <t>占总投资比例（%）</t>
  </si>
  <si>
    <t>执行文件</t>
  </si>
  <si>
    <t>计算说明</t>
  </si>
  <si>
    <t>一</t>
  </si>
  <si>
    <t>工程费用</t>
  </si>
  <si>
    <t>m2</t>
  </si>
  <si>
    <t>土建工程</t>
  </si>
  <si>
    <t>给排水工程</t>
  </si>
  <si>
    <t>电气工程</t>
  </si>
  <si>
    <t>二</t>
  </si>
  <si>
    <t>工程建设其他费用</t>
  </si>
  <si>
    <t>1</t>
  </si>
  <si>
    <t>工程建设监理费</t>
  </si>
  <si>
    <t>重庆市建筑安装概算编制办法2021打8折</t>
  </si>
  <si>
    <t>2</t>
  </si>
  <si>
    <t>工程设计费</t>
  </si>
  <si>
    <t>2021概算编制办法8折</t>
  </si>
  <si>
    <t>3</t>
  </si>
  <si>
    <t>概算审核咨询费</t>
  </si>
  <si>
    <t>渝价[2013]428号</t>
  </si>
  <si>
    <t>4</t>
  </si>
  <si>
    <t>工程量清单及招标控制价编制咨询费</t>
  </si>
  <si>
    <t>5</t>
  </si>
  <si>
    <t>结算审核咨询费</t>
  </si>
  <si>
    <t>6</t>
  </si>
  <si>
    <t>工程决算审核费</t>
  </si>
  <si>
    <t>渝价[2011]257号</t>
  </si>
  <si>
    <t>三=</t>
  </si>
  <si>
    <t>一+二</t>
  </si>
  <si>
    <t>名称</t>
  </si>
  <si>
    <t>金额</t>
  </si>
  <si>
    <t>分部分项</t>
  </si>
  <si>
    <t>措施项目</t>
  </si>
  <si>
    <t>其他项目</t>
  </si>
  <si>
    <t>规费</t>
  </si>
  <si>
    <t>税金</t>
  </si>
  <si>
    <t>占造价比例(%)</t>
  </si>
  <si>
    <t>工程规模
(m2或m)</t>
  </si>
  <si>
    <t>单位造价
(元/m2或元/m)</t>
  </si>
  <si>
    <t>分部分项工程费</t>
  </si>
  <si>
    <t>措施项目费</t>
  </si>
  <si>
    <t>安全文明施工费</t>
  </si>
  <si>
    <t>其他项目费</t>
  </si>
  <si>
    <t>室外部分</t>
  </si>
  <si>
    <t>1103082.68</t>
  </si>
  <si>
    <t>805232</t>
  </si>
  <si>
    <t>31270.96</t>
  </si>
  <si>
    <t>17857.23</t>
  </si>
  <si>
    <t>150000</t>
  </si>
  <si>
    <t>15570.69</t>
  </si>
  <si>
    <t>101009.03</t>
  </si>
  <si>
    <t>5.54</t>
  </si>
  <si>
    <t/>
  </si>
  <si>
    <t>1.1</t>
  </si>
  <si>
    <t>室外电气工程</t>
  </si>
  <si>
    <t>738412.19</t>
  </si>
  <si>
    <t>494056.74</t>
  </si>
  <si>
    <t>18292.49</t>
  </si>
  <si>
    <t>9690.91</t>
  </si>
  <si>
    <t>8446.72</t>
  </si>
  <si>
    <t>67616.24</t>
  </si>
  <si>
    <t>66.94</t>
  </si>
  <si>
    <t>1.2</t>
  </si>
  <si>
    <t>室外管网工程</t>
  </si>
  <si>
    <t>364670.49</t>
  </si>
  <si>
    <t>311175.26</t>
  </si>
  <si>
    <t>12978.47</t>
  </si>
  <si>
    <t>8166.32</t>
  </si>
  <si>
    <t>0</t>
  </si>
  <si>
    <t>7123.97</t>
  </si>
  <si>
    <t>33392.79</t>
  </si>
  <si>
    <t>33.06</t>
  </si>
  <si>
    <t>宿舍楼</t>
  </si>
  <si>
    <t>7420440.73</t>
  </si>
  <si>
    <t>6047140.25</t>
  </si>
  <si>
    <t>461945.15</t>
  </si>
  <si>
    <t>245835.71</t>
  </si>
  <si>
    <t>50000</t>
  </si>
  <si>
    <t>181867.29</t>
  </si>
  <si>
    <t>679488.04</t>
  </si>
  <si>
    <t>37.28</t>
  </si>
  <si>
    <t>2.1</t>
  </si>
  <si>
    <t>公共建筑工程</t>
  </si>
  <si>
    <t>6500527.44</t>
  </si>
  <si>
    <t>5331637.66</t>
  </si>
  <si>
    <t>414797.53</t>
  </si>
  <si>
    <t>219472.02</t>
  </si>
  <si>
    <t>158840.46</t>
  </si>
  <si>
    <t>595251.79</t>
  </si>
  <si>
    <t>87.6</t>
  </si>
  <si>
    <t>2.2</t>
  </si>
  <si>
    <t>224362.01</t>
  </si>
  <si>
    <t>183837.57</t>
  </si>
  <si>
    <t>13124.55</t>
  </si>
  <si>
    <t>7853.73</t>
  </si>
  <si>
    <t>6855.11</t>
  </si>
  <si>
    <t>20544.78</t>
  </si>
  <si>
    <t>3.02</t>
  </si>
  <si>
    <t>7</t>
  </si>
  <si>
    <t>2.3</t>
  </si>
  <si>
    <t>消防水工程</t>
  </si>
  <si>
    <t>134597.47</t>
  </si>
  <si>
    <t>117603.71</t>
  </si>
  <si>
    <t>3204.01</t>
  </si>
  <si>
    <t>1675.35</t>
  </si>
  <si>
    <t>1464.69</t>
  </si>
  <si>
    <t>12325.06</t>
  </si>
  <si>
    <t>1.81</t>
  </si>
  <si>
    <t>8</t>
  </si>
  <si>
    <t>2.4</t>
  </si>
  <si>
    <t>371537.48</t>
  </si>
  <si>
    <t>308608.86</t>
  </si>
  <si>
    <t>19769.56</t>
  </si>
  <si>
    <t>10464.57</t>
  </si>
  <si>
    <t>9137.46</t>
  </si>
  <si>
    <t>34021.6</t>
  </si>
  <si>
    <t>5.01</t>
  </si>
  <si>
    <t>9</t>
  </si>
  <si>
    <t>2.5</t>
  </si>
  <si>
    <t>弱电工程</t>
  </si>
  <si>
    <t>150698.67</t>
  </si>
  <si>
    <t>74508.66</t>
  </si>
  <si>
    <t>8233.54</t>
  </si>
  <si>
    <t>4753.19</t>
  </si>
  <si>
    <t>4157.03</t>
  </si>
  <si>
    <t>13799.44</t>
  </si>
  <si>
    <t>2.03</t>
  </si>
  <si>
    <t>10</t>
  </si>
  <si>
    <t>2.6</t>
  </si>
  <si>
    <t>通风工程</t>
  </si>
  <si>
    <t>38717.66</t>
  </si>
  <si>
    <t>30943.79</t>
  </si>
  <si>
    <t>2815.96</t>
  </si>
  <si>
    <t>1616.85</t>
  </si>
  <si>
    <t>1412.54</t>
  </si>
  <si>
    <t>3545.37</t>
  </si>
  <si>
    <t>0.52</t>
  </si>
  <si>
    <t>11</t>
  </si>
  <si>
    <t>综合楼</t>
  </si>
  <si>
    <t>11379654.26</t>
  </si>
  <si>
    <t>9386594.83</t>
  </si>
  <si>
    <t>630986.1</t>
  </si>
  <si>
    <t>354398.62</t>
  </si>
  <si>
    <t>60000</t>
  </si>
  <si>
    <t>260041.03</t>
  </si>
  <si>
    <t>1042032.3</t>
  </si>
  <si>
    <t>57.18</t>
  </si>
  <si>
    <t>12</t>
  </si>
  <si>
    <t>3.1</t>
  </si>
  <si>
    <t>9783553.24</t>
  </si>
  <si>
    <t>8063430</t>
  </si>
  <si>
    <t>585253.2</t>
  </si>
  <si>
    <t>330314.15</t>
  </si>
  <si>
    <t>238992.34</t>
  </si>
  <si>
    <t>895877.7</t>
  </si>
  <si>
    <t>85.97</t>
  </si>
  <si>
    <t>13</t>
  </si>
  <si>
    <t>3.2</t>
  </si>
  <si>
    <t>91216.92</t>
  </si>
  <si>
    <t>75309.92</t>
  </si>
  <si>
    <t>4962.34</t>
  </si>
  <si>
    <t>2969.42</t>
  </si>
  <si>
    <t>2591.95</t>
  </si>
  <si>
    <t>8352.71</t>
  </si>
  <si>
    <t>0.8</t>
  </si>
  <si>
    <t>14</t>
  </si>
  <si>
    <t>3.3</t>
  </si>
  <si>
    <t>215454.16</t>
  </si>
  <si>
    <t>182376.8</t>
  </si>
  <si>
    <t>8689</t>
  </si>
  <si>
    <t>5334.32</t>
  </si>
  <si>
    <t>4659.27</t>
  </si>
  <si>
    <t>19729.09</t>
  </si>
  <si>
    <t>1.89</t>
  </si>
  <si>
    <t>15</t>
  </si>
  <si>
    <t>3.4</t>
  </si>
  <si>
    <t>1079599.21</t>
  </si>
  <si>
    <t>947742.06</t>
  </si>
  <si>
    <t>23518.03</t>
  </si>
  <si>
    <t>10845.68</t>
  </si>
  <si>
    <t>9480.47</t>
  </si>
  <si>
    <t>98858.65</t>
  </si>
  <si>
    <t>9.49</t>
  </si>
  <si>
    <t>16</t>
  </si>
  <si>
    <t>3.5</t>
  </si>
  <si>
    <t>54695.35</t>
  </si>
  <si>
    <t>43629.83</t>
  </si>
  <si>
    <t>4024.75</t>
  </si>
  <si>
    <t>2323.24</t>
  </si>
  <si>
    <t>2032.33</t>
  </si>
  <si>
    <t>5008.44</t>
  </si>
  <si>
    <t>0.48</t>
  </si>
  <si>
    <t>17</t>
  </si>
  <si>
    <t>3.6</t>
  </si>
  <si>
    <t>火灾自动报警系统</t>
  </si>
  <si>
    <t>78891.53</t>
  </si>
  <si>
    <t>10277</t>
  </si>
  <si>
    <t>904.74</t>
  </si>
  <si>
    <t>555.03</t>
  </si>
  <si>
    <t>485.71</t>
  </si>
  <si>
    <t>7224.08</t>
  </si>
  <si>
    <t>0.69</t>
  </si>
  <si>
    <t>18</t>
  </si>
  <si>
    <t>3.7</t>
  </si>
  <si>
    <t>76243.85</t>
  </si>
  <si>
    <t>63829.22</t>
  </si>
  <si>
    <t>3634.04</t>
  </si>
  <si>
    <t>2056.78</t>
  </si>
  <si>
    <t>1798.96</t>
  </si>
  <si>
    <t>6981.63</t>
  </si>
  <si>
    <t>0.67</t>
  </si>
  <si>
    <t>19</t>
  </si>
  <si>
    <t>20</t>
  </si>
  <si>
    <t>19903177.67</t>
  </si>
  <si>
    <t>16238967.08</t>
  </si>
  <si>
    <t>1124202.21</t>
  </si>
  <si>
    <t>618091.56</t>
  </si>
  <si>
    <t>260000</t>
  </si>
  <si>
    <t>457479.01</t>
  </si>
  <si>
    <t>1822529.37</t>
  </si>
  <si>
    <t>4203.74</t>
  </si>
  <si>
    <t>4734.64</t>
  </si>
  <si>
    <t>材料名称</t>
  </si>
  <si>
    <t>工程量</t>
  </si>
  <si>
    <t>材料单价</t>
  </si>
  <si>
    <t>材料合计</t>
  </si>
  <si>
    <t>三维桥架隔声保温复核模块</t>
  </si>
  <si>
    <t>m3</t>
  </si>
  <si>
    <t>9mm低密度灰硅基层板</t>
  </si>
  <si>
    <t>棕硅环保天花板</t>
  </si>
  <si>
    <t>概算审核对比表</t>
  </si>
  <si>
    <t>工程名称：龙兴智能制造基地（龙兴组团I分区I1-1-6等8宗地项目）一期一标段</t>
  </si>
  <si>
    <t>送审概算（万元）</t>
  </si>
  <si>
    <t>审核概算（万元）</t>
  </si>
  <si>
    <t>增减</t>
  </si>
  <si>
    <t>审增
（万元）</t>
  </si>
  <si>
    <t>审减
（万元）</t>
  </si>
  <si>
    <t>品迭
（万元）</t>
  </si>
  <si>
    <t>幅度%</t>
  </si>
  <si>
    <t>送审漏计</t>
  </si>
  <si>
    <t>包含在16.2.5</t>
  </si>
  <si>
    <t>劳动安全卫生评审费</t>
  </si>
  <si>
    <r>
      <rPr>
        <b/>
        <sz val="12"/>
        <color indexed="8"/>
        <rFont val="宋体"/>
        <charset val="134"/>
      </rPr>
      <t>序号</t>
    </r>
  </si>
  <si>
    <r>
      <rPr>
        <b/>
        <sz val="12"/>
        <color indexed="8"/>
        <rFont val="宋体"/>
        <charset val="134"/>
      </rPr>
      <t>项</t>
    </r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indexed="8"/>
        <rFont val="宋体"/>
        <charset val="134"/>
      </rPr>
      <t>目</t>
    </r>
  </si>
  <si>
    <r>
      <rPr>
        <b/>
        <sz val="12"/>
        <color indexed="8"/>
        <rFont val="宋体"/>
        <charset val="134"/>
      </rPr>
      <t>合计</t>
    </r>
  </si>
  <si>
    <r>
      <rPr>
        <b/>
        <sz val="12"/>
        <color indexed="8"/>
        <rFont val="宋体"/>
        <charset val="134"/>
      </rPr>
      <t>建设期</t>
    </r>
    <r>
      <rPr>
        <b/>
        <sz val="12"/>
        <color theme="1"/>
        <rFont val="Times New Roman"/>
        <charset val="134"/>
      </rPr>
      <t>(</t>
    </r>
    <r>
      <rPr>
        <b/>
        <sz val="12"/>
        <color indexed="8"/>
        <rFont val="宋体"/>
        <charset val="134"/>
      </rPr>
      <t>年</t>
    </r>
    <r>
      <rPr>
        <b/>
        <sz val="12"/>
        <color theme="1"/>
        <rFont val="Times New Roman"/>
        <charset val="134"/>
      </rPr>
      <t>)</t>
    </r>
  </si>
  <si>
    <r>
      <rPr>
        <b/>
        <sz val="12"/>
        <color indexed="8"/>
        <rFont val="宋体"/>
        <charset val="134"/>
      </rPr>
      <t>备</t>
    </r>
    <r>
      <rPr>
        <b/>
        <sz val="12"/>
        <color indexed="8"/>
        <rFont val="Times New Roman"/>
        <charset val="134"/>
      </rPr>
      <t xml:space="preserve">   </t>
    </r>
    <r>
      <rPr>
        <b/>
        <sz val="12"/>
        <color indexed="8"/>
        <rFont val="宋体"/>
        <charset val="134"/>
      </rPr>
      <t>注</t>
    </r>
  </si>
  <si>
    <t>建设投资</t>
  </si>
  <si>
    <t>建设期4年</t>
  </si>
  <si>
    <t>银行贷款</t>
  </si>
  <si>
    <t>建设投资80%</t>
  </si>
  <si>
    <t>贷款利息</t>
  </si>
  <si>
    <t>贷款年利率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</si>
</sst>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  <numFmt numFmtId="178" formatCode="0.00_ "/>
    <numFmt numFmtId="179" formatCode="0.00_);[Red]\(0.00\)"/>
  </numFmts>
  <fonts count="41">
    <font>
      <sz val="12"/>
      <name val="宋体"/>
      <charset val="134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黑体"/>
      <charset val="134"/>
    </font>
    <font>
      <b/>
      <sz val="10"/>
      <color indexed="8"/>
      <name val="黑体"/>
      <charset val="134"/>
    </font>
    <font>
      <b/>
      <sz val="18"/>
      <name val="宋体"/>
      <charset val="134"/>
    </font>
    <font>
      <b/>
      <sz val="18"/>
      <name val="黑体"/>
      <charset val="134"/>
    </font>
    <font>
      <sz val="10"/>
      <name val="黑体"/>
      <charset val="134"/>
    </font>
    <font>
      <b/>
      <sz val="10"/>
      <name val="黑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9"/>
      <color indexed="8"/>
      <name val="宋体"/>
      <charset val="0"/>
    </font>
    <font>
      <sz val="9"/>
      <color indexed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8"/>
      <name val="宋体"/>
      <charset val="134"/>
    </font>
    <font>
      <b/>
      <sz val="12"/>
      <color indexed="8"/>
      <name val="Times New Roman"/>
      <charset val="134"/>
    </font>
    <font>
      <vertAlign val="superscript"/>
      <sz val="1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6" borderId="9" applyNumberFormat="0" applyAlignment="0" applyProtection="0">
      <alignment vertical="center"/>
    </xf>
    <xf numFmtId="0" fontId="30" fillId="7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08">
    <xf numFmtId="0" fontId="0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7" fontId="0" fillId="0" borderId="1" xfId="0" applyNumberFormat="1" applyBorder="1"/>
    <xf numFmtId="10" fontId="0" fillId="0" borderId="1" xfId="0" applyNumberFormat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vertical="center"/>
    </xf>
    <xf numFmtId="0" fontId="9" fillId="0" borderId="0" xfId="65" applyFont="1" applyFill="1" applyAlignment="1">
      <alignment horizontal="center" vertical="center"/>
    </xf>
    <xf numFmtId="0" fontId="10" fillId="0" borderId="0" xfId="65" applyFont="1" applyFill="1" applyAlignment="1">
      <alignment horizontal="center" vertical="center"/>
    </xf>
    <xf numFmtId="178" fontId="9" fillId="0" borderId="0" xfId="65" applyNumberFormat="1" applyFont="1" applyFill="1" applyAlignment="1">
      <alignment horizontal="center" vertical="center"/>
    </xf>
    <xf numFmtId="0" fontId="11" fillId="0" borderId="0" xfId="66" applyFont="1" applyFill="1" applyAlignment="1">
      <alignment horizontal="left" vertical="center"/>
    </xf>
    <xf numFmtId="178" fontId="11" fillId="0" borderId="0" xfId="66" applyNumberFormat="1" applyFont="1" applyFill="1" applyAlignment="1">
      <alignment horizontal="left" vertical="center"/>
    </xf>
    <xf numFmtId="178" fontId="6" fillId="0" borderId="0" xfId="0" applyNumberFormat="1" applyFont="1" applyFill="1" applyBorder="1" applyAlignment="1">
      <alignment vertical="center"/>
    </xf>
    <xf numFmtId="0" fontId="11" fillId="0" borderId="1" xfId="66" applyFont="1" applyFill="1" applyBorder="1" applyAlignment="1">
      <alignment horizontal="center" vertical="center" wrapText="1"/>
    </xf>
    <xf numFmtId="178" fontId="11" fillId="0" borderId="1" xfId="65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>
      <alignment vertical="center"/>
    </xf>
    <xf numFmtId="0" fontId="11" fillId="0" borderId="1" xfId="65" applyFont="1" applyFill="1" applyBorder="1" applyAlignment="1">
      <alignment vertical="center"/>
    </xf>
    <xf numFmtId="0" fontId="11" fillId="0" borderId="1" xfId="65" applyFont="1" applyFill="1" applyBorder="1" applyAlignment="1">
      <alignment horizontal="center" vertical="center" wrapText="1"/>
    </xf>
    <xf numFmtId="49" fontId="12" fillId="0" borderId="1" xfId="66" applyNumberFormat="1" applyFont="1" applyFill="1" applyBorder="1" applyAlignment="1">
      <alignment horizontal="center" vertical="center"/>
    </xf>
    <xf numFmtId="0" fontId="12" fillId="0" borderId="1" xfId="66" applyFont="1" applyFill="1" applyBorder="1" applyAlignment="1">
      <alignment horizontal="center" vertical="center" wrapText="1"/>
    </xf>
    <xf numFmtId="179" fontId="12" fillId="0" borderId="1" xfId="66" applyNumberFormat="1" applyFont="1" applyFill="1" applyBorder="1" applyAlignment="1">
      <alignment horizontal="center" vertical="center"/>
    </xf>
    <xf numFmtId="178" fontId="12" fillId="0" borderId="1" xfId="66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78" fontId="13" fillId="0" borderId="0" xfId="0" applyNumberFormat="1" applyFont="1" applyFill="1" applyBorder="1" applyAlignment="1">
      <alignment vertical="center"/>
    </xf>
    <xf numFmtId="0" fontId="12" fillId="0" borderId="1" xfId="6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1" fillId="0" borderId="1" xfId="66" applyNumberFormat="1" applyFont="1" applyFill="1" applyBorder="1" applyAlignment="1">
      <alignment horizontal="center" vertical="center"/>
    </xf>
    <xf numFmtId="179" fontId="11" fillId="0" borderId="1" xfId="66" applyNumberFormat="1" applyFont="1" applyFill="1" applyBorder="1" applyAlignment="1">
      <alignment horizontal="center" vertical="center"/>
    </xf>
    <xf numFmtId="178" fontId="11" fillId="0" borderId="1" xfId="66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vertical="center"/>
    </xf>
    <xf numFmtId="178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4" fillId="0" borderId="0" xfId="65" applyFont="1" applyFill="1" applyAlignment="1">
      <alignment horizontal="center" vertical="center" wrapText="1"/>
    </xf>
    <xf numFmtId="0" fontId="11" fillId="0" borderId="0" xfId="65" applyFont="1" applyFill="1" applyAlignment="1">
      <alignment horizontal="center" vertical="center"/>
    </xf>
    <xf numFmtId="0" fontId="14" fillId="0" borderId="0" xfId="65" applyFont="1" applyFill="1" applyAlignment="1">
      <alignment horizontal="center" vertical="center"/>
    </xf>
    <xf numFmtId="0" fontId="0" fillId="0" borderId="1" xfId="0" applyFont="1" applyBorder="1"/>
    <xf numFmtId="178" fontId="0" fillId="0" borderId="1" xfId="0" applyNumberFormat="1" applyFont="1" applyBorder="1"/>
    <xf numFmtId="0" fontId="15" fillId="0" borderId="0" xfId="0" applyFont="1" applyFill="1" applyBorder="1" applyAlignment="1"/>
    <xf numFmtId="0" fontId="16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6" fillId="3" borderId="1" xfId="0" applyFont="1" applyFill="1" applyBorder="1" applyAlignment="1">
      <alignment horizontal="justify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vertical="center"/>
    </xf>
    <xf numFmtId="179" fontId="5" fillId="0" borderId="0" xfId="0" applyNumberFormat="1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/>
    </xf>
    <xf numFmtId="17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49" fontId="9" fillId="0" borderId="0" xfId="65" applyNumberFormat="1" applyFont="1" applyFill="1" applyAlignment="1">
      <alignment horizontal="center" vertical="center"/>
    </xf>
    <xf numFmtId="0" fontId="9" fillId="0" borderId="0" xfId="65" applyFont="1" applyFill="1" applyAlignment="1">
      <alignment horizontal="center" vertical="center" wrapText="1"/>
    </xf>
    <xf numFmtId="49" fontId="11" fillId="0" borderId="0" xfId="66" applyNumberFormat="1" applyFont="1" applyFill="1" applyAlignment="1">
      <alignment horizontal="left" vertical="center"/>
    </xf>
    <xf numFmtId="0" fontId="11" fillId="0" borderId="0" xfId="66" applyFont="1" applyFill="1" applyAlignment="1">
      <alignment horizontal="center" vertical="center" wrapText="1"/>
    </xf>
    <xf numFmtId="0" fontId="11" fillId="0" borderId="4" xfId="66" applyFont="1" applyFill="1" applyBorder="1" applyAlignment="1">
      <alignment horizontal="right" vertical="center"/>
    </xf>
    <xf numFmtId="0" fontId="11" fillId="0" borderId="0" xfId="66" applyFont="1" applyFill="1" applyBorder="1" applyAlignment="1">
      <alignment horizontal="right" vertical="center"/>
    </xf>
    <xf numFmtId="0" fontId="11" fillId="0" borderId="0" xfId="66" applyFont="1" applyFill="1" applyAlignment="1">
      <alignment horizontal="right" vertical="center" wrapText="1"/>
    </xf>
    <xf numFmtId="49" fontId="11" fillId="0" borderId="1" xfId="66" applyNumberFormat="1" applyFont="1" applyFill="1" applyBorder="1" applyAlignment="1">
      <alignment horizontal="center" vertical="center" wrapText="1"/>
    </xf>
    <xf numFmtId="0" fontId="11" fillId="0" borderId="1" xfId="66" applyFont="1" applyFill="1" applyBorder="1" applyAlignment="1">
      <alignment horizontal="center" vertical="center"/>
    </xf>
    <xf numFmtId="0" fontId="11" fillId="0" borderId="1" xfId="65" applyFont="1" applyFill="1" applyBorder="1" applyAlignment="1">
      <alignment horizontal="center" vertical="center"/>
    </xf>
    <xf numFmtId="178" fontId="11" fillId="0" borderId="1" xfId="6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11" fillId="0" borderId="1" xfId="65" applyNumberFormat="1" applyFont="1" applyFill="1" applyBorder="1" applyAlignment="1">
      <alignment vertical="center"/>
    </xf>
    <xf numFmtId="179" fontId="11" fillId="0" borderId="1" xfId="66" applyNumberFormat="1" applyFont="1" applyFill="1" applyBorder="1" applyAlignment="1">
      <alignment horizontal="center" vertical="center" wrapText="1"/>
    </xf>
    <xf numFmtId="179" fontId="11" fillId="0" borderId="5" xfId="66" applyNumberFormat="1" applyFont="1" applyFill="1" applyBorder="1" applyAlignment="1">
      <alignment horizontal="center" vertical="center" wrapText="1"/>
    </xf>
    <xf numFmtId="178" fontId="11" fillId="0" borderId="1" xfId="66" applyNumberFormat="1" applyFont="1" applyFill="1" applyBorder="1" applyAlignment="1">
      <alignment horizontal="center" vertical="center" wrapText="1"/>
    </xf>
    <xf numFmtId="179" fontId="11" fillId="0" borderId="2" xfId="66" applyNumberFormat="1" applyFont="1" applyFill="1" applyBorder="1" applyAlignment="1">
      <alignment horizontal="center" vertical="center" wrapText="1"/>
    </xf>
    <xf numFmtId="0" fontId="12" fillId="0" borderId="1" xfId="62" applyFont="1" applyFill="1" applyBorder="1" applyAlignment="1">
      <alignment horizontal="center" vertical="center" wrapText="1"/>
    </xf>
    <xf numFmtId="10" fontId="12" fillId="0" borderId="1" xfId="66" applyNumberFormat="1" applyFont="1" applyFill="1" applyBorder="1" applyAlignment="1">
      <alignment horizontal="center" vertical="center"/>
    </xf>
    <xf numFmtId="179" fontId="12" fillId="0" borderId="1" xfId="66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62" applyFont="1" applyFill="1" applyBorder="1" applyAlignment="1">
      <alignment horizontal="center" vertical="center" wrapText="1"/>
    </xf>
    <xf numFmtId="10" fontId="11" fillId="0" borderId="1" xfId="66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9" fontId="11" fillId="0" borderId="1" xfId="65" applyNumberFormat="1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9" fontId="11" fillId="0" borderId="1" xfId="65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 wrapText="1"/>
    </xf>
    <xf numFmtId="9" fontId="12" fillId="0" borderId="1" xfId="66" applyNumberFormat="1" applyFont="1" applyFill="1" applyBorder="1" applyAlignment="1">
      <alignment horizontal="center" vertical="center"/>
    </xf>
    <xf numFmtId="179" fontId="14" fillId="0" borderId="0" xfId="65" applyNumberFormat="1" applyFont="1" applyFill="1" applyAlignment="1">
      <alignment horizontal="center" vertical="center"/>
    </xf>
    <xf numFmtId="178" fontId="14" fillId="0" borderId="0" xfId="65" applyNumberFormat="1" applyFont="1" applyFill="1" applyAlignment="1">
      <alignment horizontal="center" vertical="center"/>
    </xf>
    <xf numFmtId="179" fontId="14" fillId="0" borderId="0" xfId="65" applyNumberFormat="1" applyFont="1" applyFill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_ET_STYLE_NoName_00_" xfId="50"/>
    <cellStyle name="百分比 2 2" xfId="51"/>
    <cellStyle name="_ET_STYLE_NoName_00_ 2" xfId="52"/>
    <cellStyle name="_ET_STYLE_NoName_00_ 3" xfId="53"/>
    <cellStyle name="_ET_STYLE_NoName_00_ 2 2 2" xfId="54"/>
    <cellStyle name="常规 2 2 2" xfId="55"/>
    <cellStyle name="常规 2 2" xfId="56"/>
    <cellStyle name="常规 2 3" xfId="57"/>
    <cellStyle name="_ET_STYLE_NoName_00_ 2 2" xfId="58"/>
    <cellStyle name="_ET_STYLE_NoName_00_ 2 3" xfId="59"/>
    <cellStyle name="_ET_STYLE_NoName_00_ 3 2" xfId="60"/>
    <cellStyle name="常规 19" xfId="61"/>
    <cellStyle name="常规 2" xfId="62"/>
    <cellStyle name="常规 3" xfId="63"/>
    <cellStyle name="常规 3 2" xfId="64"/>
    <cellStyle name="常规 8" xfId="65"/>
    <cellStyle name="常规_总概算表" xfId="66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P55"/>
  <sheetViews>
    <sheetView tabSelected="1" view="pageBreakPreview" zoomScaleNormal="100" workbookViewId="0">
      <selection activeCell="I9" sqref="I9"/>
    </sheetView>
  </sheetViews>
  <sheetFormatPr defaultColWidth="8.125" defaultRowHeight="14.25"/>
  <cols>
    <col min="1" max="1" width="7.5" style="67" customWidth="1"/>
    <col min="2" max="2" width="33.8416666666667" style="20" customWidth="1"/>
    <col min="3" max="3" width="12.25" style="22" customWidth="1"/>
    <col min="4" max="4" width="9.625" style="22" customWidth="1"/>
    <col min="5" max="5" width="9.25" style="22" hidden="1" customWidth="1"/>
    <col min="6" max="6" width="10.5" style="22" customWidth="1"/>
    <col min="7" max="7" width="10.375" style="22" customWidth="1"/>
    <col min="8" max="8" width="5.25" style="68" customWidth="1"/>
    <col min="9" max="9" width="10.625" style="22" customWidth="1"/>
    <col min="10" max="10" width="9.375" style="69" customWidth="1"/>
    <col min="11" max="11" width="8" style="68" customWidth="1"/>
    <col min="12" max="12" width="18.0833333333333" style="70" customWidth="1"/>
    <col min="13" max="13" width="18" style="22" customWidth="1"/>
    <col min="14" max="14" width="11.5" style="16"/>
    <col min="15" max="15" width="12.75" style="16"/>
    <col min="16" max="250" width="8.125" style="16"/>
    <col min="251" max="16384" width="8.125" style="71"/>
  </cols>
  <sheetData>
    <row r="1" s="16" customFormat="1" ht="20.1" customHeight="1" spans="1:250">
      <c r="A1" s="72" t="s">
        <v>0</v>
      </c>
      <c r="B1" s="24"/>
      <c r="C1" s="24"/>
      <c r="D1" s="24"/>
      <c r="E1" s="24"/>
      <c r="F1" s="24"/>
      <c r="G1" s="24"/>
      <c r="H1" s="24"/>
      <c r="I1" s="24"/>
      <c r="J1" s="26"/>
      <c r="K1" s="24"/>
      <c r="L1" s="73"/>
      <c r="M1" s="24"/>
    </row>
    <row r="2" s="17" customFormat="1" ht="20.1" customHeight="1" spans="1:250">
      <c r="A2" s="74" t="s">
        <v>1</v>
      </c>
      <c r="B2" s="75"/>
      <c r="C2" s="27"/>
      <c r="D2" s="27"/>
      <c r="E2" s="27"/>
      <c r="F2" s="27"/>
      <c r="G2" s="76"/>
      <c r="H2" s="77"/>
      <c r="I2" s="77"/>
      <c r="J2" s="78"/>
      <c r="K2" s="78"/>
      <c r="L2" s="78"/>
      <c r="M2" s="78"/>
    </row>
    <row r="3" s="18" customFormat="1" ht="24.75" customHeight="1" spans="1:250">
      <c r="A3" s="79" t="s">
        <v>2</v>
      </c>
      <c r="B3" s="30" t="s">
        <v>3</v>
      </c>
      <c r="C3" s="80" t="s">
        <v>4</v>
      </c>
      <c r="D3" s="81"/>
      <c r="E3" s="81"/>
      <c r="F3" s="81"/>
      <c r="G3" s="81"/>
      <c r="H3" s="80" t="s">
        <v>5</v>
      </c>
      <c r="I3" s="81"/>
      <c r="J3" s="82"/>
      <c r="K3" s="81"/>
      <c r="L3" s="83" t="s">
        <v>6</v>
      </c>
      <c r="M3" s="53"/>
    </row>
    <row r="4" s="18" customFormat="1" ht="27.95" customHeight="1" spans="1:250">
      <c r="A4" s="84"/>
      <c r="B4" s="35"/>
      <c r="C4" s="30" t="s">
        <v>7</v>
      </c>
      <c r="D4" s="30" t="s">
        <v>8</v>
      </c>
      <c r="E4" s="30" t="s">
        <v>9</v>
      </c>
      <c r="F4" s="85" t="s">
        <v>10</v>
      </c>
      <c r="G4" s="30" t="s">
        <v>11</v>
      </c>
      <c r="H4" s="86" t="s">
        <v>12</v>
      </c>
      <c r="I4" s="85" t="s">
        <v>13</v>
      </c>
      <c r="J4" s="87" t="s">
        <v>14</v>
      </c>
      <c r="K4" s="88" t="s">
        <v>15</v>
      </c>
      <c r="L4" s="35" t="s">
        <v>16</v>
      </c>
      <c r="M4" s="53" t="s">
        <v>17</v>
      </c>
    </row>
    <row r="5" s="19" customFormat="1" ht="24.95" customHeight="1" spans="1:250">
      <c r="A5" s="36" t="s">
        <v>18</v>
      </c>
      <c r="B5" s="37" t="s">
        <v>19</v>
      </c>
      <c r="C5" s="38">
        <f>C6+C7+C8</f>
        <v>73.065445</v>
      </c>
      <c r="D5" s="38">
        <f>D7+D8</f>
        <v>21.934555</v>
      </c>
      <c r="E5" s="38" t="e">
        <f>#REF!+#REF!+#REF!+E6</f>
        <v>#REF!</v>
      </c>
      <c r="F5" s="38"/>
      <c r="G5" s="38">
        <f>C5+D5</f>
        <v>95</v>
      </c>
      <c r="H5" s="89" t="s">
        <v>20</v>
      </c>
      <c r="I5" s="38">
        <v>1487.8</v>
      </c>
      <c r="J5" s="39">
        <f>G5*10000/I5</f>
        <v>638.526683694045</v>
      </c>
      <c r="K5" s="90">
        <f>G5/G16</f>
        <v>0.950033441177129</v>
      </c>
      <c r="L5" s="91"/>
      <c r="M5" s="92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</row>
    <row r="6" s="18" customFormat="1" ht="24.95" customHeight="1" spans="1:250">
      <c r="A6" s="93">
        <v>1</v>
      </c>
      <c r="B6" s="94" t="s">
        <v>21</v>
      </c>
      <c r="C6" s="46">
        <f>730654.45/10000</f>
        <v>73.065445</v>
      </c>
      <c r="D6" s="46"/>
      <c r="E6" s="46" t="e">
        <f>SUM(#REF!)</f>
        <v>#REF!</v>
      </c>
      <c r="F6" s="46"/>
      <c r="G6" s="46">
        <f>C6+D6</f>
        <v>73.065445</v>
      </c>
      <c r="H6" s="95" t="s">
        <v>20</v>
      </c>
      <c r="I6" s="46">
        <v>1487.8</v>
      </c>
      <c r="J6" s="47">
        <f>G6*10000/I6</f>
        <v>491.097224089259</v>
      </c>
      <c r="K6" s="96"/>
      <c r="L6" s="85"/>
      <c r="M6" s="83"/>
    </row>
    <row r="7" s="18" customFormat="1" ht="24.95" customHeight="1" spans="1:250">
      <c r="A7" s="93">
        <v>2</v>
      </c>
      <c r="B7" s="94" t="s">
        <v>22</v>
      </c>
      <c r="C7" s="46"/>
      <c r="D7" s="46">
        <f>7107.67/10000</f>
        <v>0.710767</v>
      </c>
      <c r="E7" s="46"/>
      <c r="F7" s="46"/>
      <c r="G7" s="46">
        <f>C7+D7</f>
        <v>0.710767</v>
      </c>
      <c r="H7" s="95" t="s">
        <v>20</v>
      </c>
      <c r="I7" s="46">
        <v>1487.8</v>
      </c>
      <c r="J7" s="47">
        <f>G7*10000/I7</f>
        <v>4.77730205672805</v>
      </c>
      <c r="K7" s="96"/>
      <c r="L7" s="85"/>
      <c r="M7" s="83"/>
    </row>
    <row r="8" s="18" customFormat="1" ht="24.95" customHeight="1" spans="1:250">
      <c r="A8" s="93">
        <v>3</v>
      </c>
      <c r="B8" s="94" t="s">
        <v>23</v>
      </c>
      <c r="C8" s="46"/>
      <c r="D8" s="46">
        <f>212237.88/10000</f>
        <v>21.223788</v>
      </c>
      <c r="E8" s="46"/>
      <c r="F8" s="46"/>
      <c r="G8" s="46">
        <f>C8+D8</f>
        <v>21.223788</v>
      </c>
      <c r="H8" s="95" t="s">
        <v>20</v>
      </c>
      <c r="I8" s="46">
        <v>1487.8</v>
      </c>
      <c r="J8" s="47">
        <f>G8*10000/I8</f>
        <v>142.652157548058</v>
      </c>
      <c r="K8" s="96"/>
      <c r="L8" s="85"/>
      <c r="M8" s="83"/>
    </row>
    <row r="9" s="18" customFormat="1" ht="24.95" customHeight="1" spans="1:250">
      <c r="A9" s="97" t="s">
        <v>24</v>
      </c>
      <c r="B9" s="98" t="s">
        <v>25</v>
      </c>
      <c r="C9" s="81"/>
      <c r="D9" s="81"/>
      <c r="E9" s="99"/>
      <c r="F9" s="50">
        <f>SUM(F10:F15)</f>
        <v>4.99648</v>
      </c>
      <c r="G9" s="50">
        <f t="shared" ref="G9:G15" si="0">F9</f>
        <v>4.99648</v>
      </c>
      <c r="H9" s="38"/>
      <c r="I9" s="38"/>
      <c r="J9" s="39"/>
      <c r="K9" s="90">
        <f>G9/G16</f>
        <v>0.0499665588228706</v>
      </c>
      <c r="L9" s="91"/>
      <c r="M9" s="100"/>
    </row>
    <row r="10" s="18" customFormat="1" ht="34" customHeight="1" outlineLevel="1" spans="1:250">
      <c r="A10" s="101" t="s">
        <v>26</v>
      </c>
      <c r="B10" s="52" t="s">
        <v>27</v>
      </c>
      <c r="C10" s="81"/>
      <c r="D10" s="81"/>
      <c r="E10" s="35"/>
      <c r="F10" s="48">
        <f>2.6656*0.6+0.01</f>
        <v>1.60936</v>
      </c>
      <c r="G10" s="48">
        <f t="shared" si="0"/>
        <v>1.60936</v>
      </c>
      <c r="H10" s="102"/>
      <c r="I10" s="81"/>
      <c r="J10" s="82"/>
      <c r="K10" s="90"/>
      <c r="L10" s="52" t="s">
        <v>28</v>
      </c>
      <c r="M10" s="52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</row>
    <row r="11" s="18" customFormat="1" ht="24" customHeight="1" outlineLevel="1" spans="1:250">
      <c r="A11" s="101" t="s">
        <v>29</v>
      </c>
      <c r="B11" s="52" t="s">
        <v>30</v>
      </c>
      <c r="C11" s="81"/>
      <c r="D11" s="81"/>
      <c r="E11" s="35"/>
      <c r="F11" s="48">
        <f>3.6452*0.6</f>
        <v>2.18712</v>
      </c>
      <c r="G11" s="48">
        <f t="shared" si="0"/>
        <v>2.18712</v>
      </c>
      <c r="H11" s="102"/>
      <c r="I11" s="81"/>
      <c r="J11" s="82"/>
      <c r="K11" s="90"/>
      <c r="L11" s="103" t="s">
        <v>31</v>
      </c>
      <c r="M11" s="99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</row>
    <row r="12" s="18" customFormat="1" ht="24" customHeight="1" outlineLevel="1" spans="1:250">
      <c r="A12" s="101" t="s">
        <v>32</v>
      </c>
      <c r="B12" s="52" t="s">
        <v>33</v>
      </c>
      <c r="C12" s="81"/>
      <c r="D12" s="81"/>
      <c r="E12" s="35"/>
      <c r="F12" s="48">
        <v>0.3</v>
      </c>
      <c r="G12" s="48">
        <f t="shared" si="0"/>
        <v>0.3</v>
      </c>
      <c r="H12" s="102"/>
      <c r="I12" s="81"/>
      <c r="J12" s="82"/>
      <c r="K12" s="90"/>
      <c r="L12" s="99" t="s">
        <v>34</v>
      </c>
      <c r="M12" s="52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</row>
    <row r="13" s="18" customFormat="1" ht="24" customHeight="1" outlineLevel="1" spans="1:250">
      <c r="A13" s="101" t="s">
        <v>35</v>
      </c>
      <c r="B13" s="52" t="s">
        <v>36</v>
      </c>
      <c r="C13" s="81"/>
      <c r="D13" s="81"/>
      <c r="E13" s="35"/>
      <c r="F13" s="48">
        <v>0.3</v>
      </c>
      <c r="G13" s="48">
        <f t="shared" si="0"/>
        <v>0.3</v>
      </c>
      <c r="H13" s="102"/>
      <c r="I13" s="81"/>
      <c r="J13" s="82"/>
      <c r="K13" s="90"/>
      <c r="L13" s="99" t="s">
        <v>34</v>
      </c>
      <c r="M13" s="99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</row>
    <row r="14" s="18" customFormat="1" ht="24" customHeight="1" outlineLevel="1" spans="1:250">
      <c r="A14" s="101" t="s">
        <v>37</v>
      </c>
      <c r="B14" s="52" t="s">
        <v>38</v>
      </c>
      <c r="C14" s="81"/>
      <c r="D14" s="81"/>
      <c r="E14" s="35"/>
      <c r="F14" s="48">
        <v>0.3</v>
      </c>
      <c r="G14" s="48">
        <f t="shared" si="0"/>
        <v>0.3</v>
      </c>
      <c r="H14" s="102"/>
      <c r="I14" s="81"/>
      <c r="J14" s="82"/>
      <c r="K14" s="90"/>
      <c r="L14" s="99" t="s">
        <v>34</v>
      </c>
      <c r="M14" s="99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</row>
    <row r="15" s="18" customFormat="1" ht="24" customHeight="1" outlineLevel="1" spans="1:250">
      <c r="A15" s="101" t="s">
        <v>39</v>
      </c>
      <c r="B15" s="52" t="s">
        <v>40</v>
      </c>
      <c r="C15" s="81"/>
      <c r="D15" s="81"/>
      <c r="E15" s="35"/>
      <c r="F15" s="48">
        <v>0.3</v>
      </c>
      <c r="G15" s="48">
        <f t="shared" si="0"/>
        <v>0.3</v>
      </c>
      <c r="H15" s="102"/>
      <c r="I15" s="81"/>
      <c r="J15" s="82"/>
      <c r="K15" s="90"/>
      <c r="L15" s="99" t="s">
        <v>41</v>
      </c>
      <c r="M15" s="99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</row>
    <row r="16" s="18" customFormat="1" ht="24.95" customHeight="1" spans="1:250">
      <c r="A16" s="97" t="s">
        <v>42</v>
      </c>
      <c r="B16" s="98" t="s">
        <v>11</v>
      </c>
      <c r="C16" s="81"/>
      <c r="D16" s="81"/>
      <c r="E16" s="35"/>
      <c r="F16" s="50"/>
      <c r="G16" s="50">
        <f>G5+G9</f>
        <v>99.99648</v>
      </c>
      <c r="H16" s="89" t="s">
        <v>20</v>
      </c>
      <c r="I16" s="38">
        <f>I5</f>
        <v>1487.8</v>
      </c>
      <c r="J16" s="39">
        <f>G16/I16*10000</f>
        <v>672.109692162925</v>
      </c>
      <c r="K16" s="104">
        <f>G16/G16</f>
        <v>1</v>
      </c>
      <c r="L16" s="91"/>
      <c r="M16" s="100" t="s">
        <v>43</v>
      </c>
    </row>
    <row r="17" s="16" customFormat="1" ht="13.5" spans="1:13">
      <c r="A17" s="67"/>
      <c r="B17" s="56"/>
      <c r="C17" s="58"/>
      <c r="D17" s="58"/>
      <c r="E17" s="56"/>
      <c r="F17" s="105"/>
      <c r="G17" s="58"/>
      <c r="H17" s="105"/>
      <c r="I17" s="58"/>
      <c r="J17" s="106"/>
      <c r="K17" s="68"/>
      <c r="L17" s="70"/>
      <c r="M17" s="22"/>
    </row>
    <row r="18" s="16" customFormat="1" ht="13.5" spans="1:13">
      <c r="A18" s="67"/>
      <c r="B18" s="56"/>
      <c r="C18" s="58"/>
      <c r="D18" s="58"/>
      <c r="E18" s="56"/>
      <c r="F18" s="105"/>
      <c r="G18" s="58"/>
      <c r="H18" s="105"/>
      <c r="I18" s="58"/>
      <c r="J18" s="106"/>
      <c r="K18" s="68"/>
      <c r="L18" s="70"/>
      <c r="M18" s="22"/>
    </row>
    <row r="19" s="16" customFormat="1" ht="13.5" spans="1:13">
      <c r="A19" s="67"/>
      <c r="B19" s="56"/>
      <c r="C19" s="58"/>
      <c r="D19" s="58"/>
      <c r="E19" s="56"/>
      <c r="F19" s="105"/>
      <c r="G19" s="58"/>
      <c r="H19" s="105"/>
      <c r="I19" s="58"/>
      <c r="J19" s="106"/>
      <c r="K19" s="68"/>
      <c r="L19" s="70"/>
      <c r="M19" s="22"/>
    </row>
    <row r="20" s="16" customFormat="1" ht="13.5" spans="1:13">
      <c r="A20" s="67"/>
      <c r="B20" s="56"/>
      <c r="C20" s="58"/>
      <c r="D20" s="58"/>
      <c r="E20" s="56"/>
      <c r="F20" s="105"/>
      <c r="G20" s="58"/>
      <c r="H20" s="105"/>
      <c r="I20" s="58"/>
      <c r="J20" s="106"/>
      <c r="K20" s="68"/>
      <c r="L20" s="70"/>
      <c r="M20" s="22"/>
    </row>
    <row r="21" s="16" customFormat="1" ht="13.5" spans="1:13">
      <c r="A21" s="67"/>
      <c r="B21" s="56"/>
      <c r="C21" s="58"/>
      <c r="D21" s="58"/>
      <c r="E21" s="56"/>
      <c r="F21" s="105"/>
      <c r="G21" s="58"/>
      <c r="H21" s="105"/>
      <c r="I21" s="58"/>
      <c r="J21" s="106"/>
      <c r="K21" s="105"/>
      <c r="L21" s="107"/>
      <c r="M21" s="22"/>
    </row>
    <row r="22" s="16" customFormat="1" ht="13.5" spans="1:13">
      <c r="A22" s="67"/>
      <c r="B22" s="56"/>
      <c r="C22" s="58"/>
      <c r="D22" s="58"/>
      <c r="E22" s="56"/>
      <c r="F22" s="105"/>
      <c r="G22" s="58"/>
      <c r="H22" s="105"/>
      <c r="I22" s="58"/>
      <c r="J22" s="106"/>
      <c r="K22" s="105"/>
      <c r="L22" s="107"/>
      <c r="M22" s="22"/>
    </row>
    <row r="23" s="16" customFormat="1" ht="13.5" spans="1:13">
      <c r="A23" s="67"/>
      <c r="B23" s="56"/>
      <c r="C23" s="58"/>
      <c r="D23" s="58"/>
      <c r="E23" s="56"/>
      <c r="F23" s="105"/>
      <c r="G23" s="58"/>
      <c r="H23" s="105"/>
      <c r="I23" s="58"/>
      <c r="J23" s="106"/>
      <c r="K23" s="105"/>
      <c r="L23" s="107"/>
      <c r="M23" s="22"/>
    </row>
    <row r="24" s="16" customFormat="1" ht="13.5" spans="1:13">
      <c r="A24" s="67"/>
      <c r="B24" s="56"/>
      <c r="C24" s="58"/>
      <c r="D24" s="58"/>
      <c r="E24" s="56"/>
      <c r="F24" s="105"/>
      <c r="G24" s="58"/>
      <c r="H24" s="105"/>
      <c r="I24" s="58"/>
      <c r="J24" s="106"/>
      <c r="K24" s="105"/>
      <c r="L24" s="107"/>
      <c r="M24" s="22"/>
    </row>
    <row r="25" s="16" customFormat="1" ht="13.5" spans="1:13">
      <c r="A25" s="67"/>
      <c r="B25" s="56"/>
      <c r="C25" s="58"/>
      <c r="D25" s="58"/>
      <c r="E25" s="56"/>
      <c r="F25" s="105"/>
      <c r="G25" s="58"/>
      <c r="H25" s="105"/>
      <c r="I25" s="58"/>
      <c r="J25" s="106"/>
      <c r="K25" s="105"/>
      <c r="L25" s="107"/>
      <c r="M25" s="22"/>
    </row>
    <row r="26" s="16" customFormat="1" ht="13.5" spans="1:13">
      <c r="A26" s="67"/>
      <c r="B26" s="56"/>
      <c r="C26" s="58"/>
      <c r="D26" s="58"/>
      <c r="E26" s="56"/>
      <c r="F26" s="105"/>
      <c r="G26" s="58"/>
      <c r="H26" s="105"/>
      <c r="I26" s="58"/>
      <c r="J26" s="106"/>
      <c r="K26" s="105"/>
      <c r="L26" s="107"/>
      <c r="M26" s="22"/>
    </row>
    <row r="27" s="16" customFormat="1" ht="13.5" spans="1:13">
      <c r="A27" s="67"/>
      <c r="B27" s="56"/>
      <c r="C27" s="58"/>
      <c r="D27" s="58"/>
      <c r="E27" s="56"/>
      <c r="F27" s="105"/>
      <c r="G27" s="58"/>
      <c r="H27" s="105"/>
      <c r="I27" s="58"/>
      <c r="J27" s="106"/>
      <c r="K27" s="105"/>
      <c r="L27" s="107"/>
      <c r="M27" s="22"/>
    </row>
    <row r="28" s="16" customFormat="1" ht="13.5" spans="1:13">
      <c r="A28" s="67"/>
      <c r="B28" s="56"/>
      <c r="C28" s="58"/>
      <c r="D28" s="58"/>
      <c r="E28" s="56"/>
      <c r="F28" s="105"/>
      <c r="G28" s="58"/>
      <c r="H28" s="105"/>
      <c r="I28" s="58"/>
      <c r="J28" s="106"/>
      <c r="K28" s="105"/>
      <c r="L28" s="107"/>
      <c r="M28" s="22"/>
    </row>
    <row r="29" s="16" customFormat="1" ht="13.5" spans="1:13">
      <c r="A29" s="67"/>
      <c r="B29" s="56"/>
      <c r="C29" s="58"/>
      <c r="D29" s="58"/>
      <c r="E29" s="56"/>
      <c r="F29" s="105"/>
      <c r="G29" s="58"/>
      <c r="H29" s="105"/>
      <c r="I29" s="58"/>
      <c r="J29" s="106"/>
      <c r="K29" s="105"/>
      <c r="L29" s="107"/>
      <c r="M29" s="22"/>
    </row>
    <row r="30" s="16" customFormat="1" ht="13.5" spans="1:13">
      <c r="A30" s="67"/>
      <c r="B30" s="56"/>
      <c r="C30" s="58"/>
      <c r="D30" s="58"/>
      <c r="E30" s="56"/>
      <c r="F30" s="105"/>
      <c r="G30" s="58"/>
      <c r="H30" s="105"/>
      <c r="I30" s="58"/>
      <c r="J30" s="106"/>
      <c r="K30" s="105"/>
      <c r="L30" s="107"/>
      <c r="M30" s="22"/>
    </row>
    <row r="31" s="16" customFormat="1" ht="13.5" spans="1:13">
      <c r="A31" s="67"/>
      <c r="B31" s="56"/>
      <c r="C31" s="58"/>
      <c r="D31" s="58"/>
      <c r="E31" s="56"/>
      <c r="F31" s="105"/>
      <c r="G31" s="58"/>
      <c r="H31" s="105"/>
      <c r="I31" s="58"/>
      <c r="J31" s="106"/>
      <c r="K31" s="105"/>
      <c r="L31" s="107"/>
      <c r="M31" s="22"/>
    </row>
    <row r="32" s="16" customFormat="1" ht="13.5" spans="1:13">
      <c r="A32" s="67"/>
      <c r="B32" s="56"/>
      <c r="C32" s="58"/>
      <c r="D32" s="58"/>
      <c r="E32" s="56"/>
      <c r="F32" s="105"/>
      <c r="G32" s="58"/>
      <c r="H32" s="105"/>
      <c r="I32" s="58"/>
      <c r="J32" s="106"/>
      <c r="K32" s="105"/>
      <c r="L32" s="107"/>
      <c r="M32" s="22"/>
    </row>
    <row r="33" s="16" customFormat="1" ht="13.5" spans="1:13">
      <c r="A33" s="67"/>
      <c r="B33" s="56"/>
      <c r="C33" s="58"/>
      <c r="D33" s="58"/>
      <c r="E33" s="56"/>
      <c r="F33" s="105"/>
      <c r="G33" s="58"/>
      <c r="H33" s="105"/>
      <c r="I33" s="58"/>
      <c r="J33" s="106"/>
      <c r="K33" s="105"/>
      <c r="L33" s="107"/>
      <c r="M33" s="22"/>
    </row>
    <row r="34" s="16" customFormat="1" ht="13.5" spans="1:13">
      <c r="A34" s="67"/>
      <c r="B34" s="56"/>
      <c r="C34" s="58"/>
      <c r="D34" s="58"/>
      <c r="E34" s="56"/>
      <c r="F34" s="105"/>
      <c r="G34" s="58"/>
      <c r="H34" s="105"/>
      <c r="I34" s="58"/>
      <c r="J34" s="106"/>
      <c r="K34" s="105"/>
      <c r="L34" s="107"/>
      <c r="M34" s="22"/>
    </row>
    <row r="35" s="16" customFormat="1" ht="13.5" spans="1:13">
      <c r="A35" s="67"/>
      <c r="B35" s="56"/>
      <c r="C35" s="58"/>
      <c r="D35" s="58"/>
      <c r="E35" s="56"/>
      <c r="F35" s="105"/>
      <c r="G35" s="58"/>
      <c r="H35" s="105"/>
      <c r="I35" s="58"/>
      <c r="J35" s="106"/>
      <c r="K35" s="105"/>
      <c r="L35" s="107"/>
      <c r="M35" s="22"/>
    </row>
    <row r="36" s="16" customFormat="1" ht="13.5" spans="1:13">
      <c r="A36" s="67"/>
      <c r="B36" s="56"/>
      <c r="C36" s="58"/>
      <c r="D36" s="58"/>
      <c r="E36" s="56"/>
      <c r="F36" s="105"/>
      <c r="G36" s="58"/>
      <c r="H36" s="105"/>
      <c r="I36" s="58"/>
      <c r="J36" s="106"/>
      <c r="K36" s="105"/>
      <c r="L36" s="107"/>
      <c r="M36" s="22"/>
    </row>
    <row r="37" s="16" customFormat="1" ht="13.5" spans="1:13">
      <c r="A37" s="67"/>
      <c r="B37" s="56"/>
      <c r="C37" s="58"/>
      <c r="D37" s="58"/>
      <c r="E37" s="56"/>
      <c r="F37" s="105"/>
      <c r="G37" s="58"/>
      <c r="H37" s="105"/>
      <c r="I37" s="58"/>
      <c r="J37" s="106"/>
      <c r="K37" s="105"/>
      <c r="L37" s="107"/>
      <c r="M37" s="22"/>
    </row>
    <row r="38" s="16" customFormat="1" ht="13.5" spans="1:13">
      <c r="A38" s="67"/>
      <c r="B38" s="56"/>
      <c r="C38" s="58"/>
      <c r="D38" s="58"/>
      <c r="E38" s="56"/>
      <c r="F38" s="105"/>
      <c r="G38" s="58"/>
      <c r="H38" s="105"/>
      <c r="I38" s="58"/>
      <c r="J38" s="106"/>
      <c r="K38" s="105"/>
      <c r="L38" s="107"/>
      <c r="M38" s="22"/>
    </row>
    <row r="39" s="16" customFormat="1" ht="13.5" spans="1:13">
      <c r="A39" s="67"/>
      <c r="B39" s="56"/>
      <c r="C39" s="58"/>
      <c r="D39" s="58"/>
      <c r="E39" s="56"/>
      <c r="F39" s="105"/>
      <c r="G39" s="58"/>
      <c r="H39" s="105"/>
      <c r="I39" s="58"/>
      <c r="J39" s="106"/>
      <c r="K39" s="105"/>
      <c r="L39" s="107"/>
      <c r="M39" s="22"/>
    </row>
    <row r="40" s="16" customFormat="1" ht="13.5" spans="1:13">
      <c r="A40" s="67"/>
      <c r="B40" s="56"/>
      <c r="C40" s="58"/>
      <c r="D40" s="58"/>
      <c r="E40" s="56"/>
      <c r="F40" s="105"/>
      <c r="G40" s="58"/>
      <c r="H40" s="105"/>
      <c r="I40" s="58"/>
      <c r="J40" s="106"/>
      <c r="K40" s="105"/>
      <c r="L40" s="107"/>
      <c r="M40" s="22"/>
    </row>
    <row r="41" s="16" customFormat="1" ht="13.5" spans="1:13">
      <c r="A41" s="67"/>
      <c r="B41" s="56"/>
      <c r="C41" s="58"/>
      <c r="D41" s="58"/>
      <c r="E41" s="56"/>
      <c r="F41" s="105"/>
      <c r="G41" s="58"/>
      <c r="H41" s="105"/>
      <c r="I41" s="58"/>
      <c r="J41" s="106"/>
      <c r="K41" s="105"/>
      <c r="L41" s="107"/>
      <c r="M41" s="22"/>
    </row>
    <row r="42" s="16" customFormat="1" ht="13.5" spans="1:13">
      <c r="A42" s="67"/>
      <c r="B42" s="56"/>
      <c r="C42" s="58"/>
      <c r="D42" s="58"/>
      <c r="E42" s="56"/>
      <c r="F42" s="105"/>
      <c r="G42" s="58"/>
      <c r="H42" s="105"/>
      <c r="I42" s="58"/>
      <c r="J42" s="106"/>
      <c r="K42" s="105"/>
      <c r="L42" s="107"/>
      <c r="M42" s="22"/>
    </row>
    <row r="43" s="16" customFormat="1" ht="13.5" spans="1:13">
      <c r="A43" s="67"/>
      <c r="B43" s="56"/>
      <c r="C43" s="58"/>
      <c r="D43" s="58"/>
      <c r="E43" s="56"/>
      <c r="F43" s="105"/>
      <c r="G43" s="58"/>
      <c r="H43" s="105"/>
      <c r="I43" s="58"/>
      <c r="J43" s="106"/>
      <c r="K43" s="105"/>
      <c r="L43" s="107"/>
      <c r="M43" s="22"/>
    </row>
    <row r="44" s="16" customFormat="1" ht="13.5" spans="1:13">
      <c r="A44" s="67"/>
      <c r="B44" s="56"/>
      <c r="C44" s="58"/>
      <c r="D44" s="58"/>
      <c r="E44" s="56"/>
      <c r="F44" s="105"/>
      <c r="G44" s="58"/>
      <c r="H44" s="105"/>
      <c r="I44" s="58"/>
      <c r="J44" s="106"/>
      <c r="K44" s="105"/>
      <c r="L44" s="107"/>
      <c r="M44" s="22"/>
    </row>
    <row r="45" s="16" customFormat="1" ht="13.5" spans="1:13">
      <c r="A45" s="67"/>
      <c r="B45" s="56"/>
      <c r="C45" s="58"/>
      <c r="D45" s="58"/>
      <c r="E45" s="56"/>
      <c r="F45" s="105"/>
      <c r="G45" s="58"/>
      <c r="H45" s="105"/>
      <c r="I45" s="58"/>
      <c r="J45" s="106"/>
      <c r="K45" s="105"/>
      <c r="L45" s="107"/>
      <c r="M45" s="22"/>
    </row>
    <row r="46" s="16" customFormat="1" ht="13.5" spans="1:13">
      <c r="A46" s="67"/>
      <c r="B46" s="56"/>
      <c r="C46" s="58"/>
      <c r="D46" s="58"/>
      <c r="E46" s="56"/>
      <c r="F46" s="105"/>
      <c r="G46" s="58"/>
      <c r="H46" s="105"/>
      <c r="I46" s="58"/>
      <c r="J46" s="106"/>
      <c r="K46" s="105"/>
      <c r="L46" s="107"/>
      <c r="M46" s="22"/>
    </row>
    <row r="47" s="16" customFormat="1" ht="13.5" spans="1:13">
      <c r="A47" s="67"/>
      <c r="B47" s="56"/>
      <c r="C47" s="58"/>
      <c r="D47" s="58"/>
      <c r="E47" s="56"/>
      <c r="F47" s="105"/>
      <c r="G47" s="58"/>
      <c r="H47" s="105"/>
      <c r="I47" s="58"/>
      <c r="J47" s="106"/>
      <c r="K47" s="105"/>
      <c r="L47" s="107"/>
      <c r="M47" s="22"/>
    </row>
    <row r="48" s="16" customFormat="1" ht="13.5" spans="1:13">
      <c r="A48" s="67"/>
      <c r="B48" s="56"/>
      <c r="C48" s="58"/>
      <c r="D48" s="58"/>
      <c r="E48" s="56"/>
      <c r="F48" s="105"/>
      <c r="G48" s="58"/>
      <c r="H48" s="105"/>
      <c r="I48" s="58"/>
      <c r="J48" s="106"/>
      <c r="K48" s="105"/>
      <c r="L48" s="107"/>
      <c r="M48" s="22"/>
    </row>
    <row r="49" s="16" customFormat="1" ht="13.5" spans="1:13">
      <c r="A49" s="67"/>
      <c r="B49" s="56"/>
      <c r="C49" s="58"/>
      <c r="D49" s="58"/>
      <c r="E49" s="56"/>
      <c r="F49" s="105"/>
      <c r="G49" s="58"/>
      <c r="H49" s="105"/>
      <c r="I49" s="58"/>
      <c r="J49" s="106"/>
      <c r="K49" s="105"/>
      <c r="L49" s="107"/>
      <c r="M49" s="22"/>
    </row>
    <row r="50" s="16" customFormat="1" ht="13.5" spans="1:13">
      <c r="A50" s="67"/>
      <c r="B50" s="56"/>
      <c r="C50" s="58"/>
      <c r="D50" s="58"/>
      <c r="E50" s="56"/>
      <c r="F50" s="105"/>
      <c r="G50" s="58"/>
      <c r="H50" s="105"/>
      <c r="I50" s="58"/>
      <c r="J50" s="106"/>
      <c r="K50" s="105"/>
      <c r="L50" s="107"/>
      <c r="M50" s="22"/>
    </row>
    <row r="51" s="16" customFormat="1" ht="13.5" spans="1:13">
      <c r="A51" s="67"/>
      <c r="B51" s="56"/>
      <c r="C51" s="58"/>
      <c r="D51" s="58"/>
      <c r="E51" s="56"/>
      <c r="F51" s="105"/>
      <c r="G51" s="58"/>
      <c r="H51" s="105"/>
      <c r="I51" s="58"/>
      <c r="J51" s="106"/>
      <c r="K51" s="105"/>
      <c r="L51" s="107"/>
      <c r="M51" s="22"/>
    </row>
    <row r="52" s="16" customFormat="1" ht="13.5" spans="1:13">
      <c r="A52" s="67"/>
      <c r="B52" s="56"/>
      <c r="C52" s="58"/>
      <c r="D52" s="58"/>
      <c r="E52" s="56"/>
      <c r="F52" s="105"/>
      <c r="G52" s="58"/>
      <c r="H52" s="105"/>
      <c r="I52" s="58"/>
      <c r="J52" s="106"/>
      <c r="K52" s="105"/>
      <c r="L52" s="107"/>
      <c r="M52" s="22"/>
    </row>
    <row r="53" s="16" customFormat="1" ht="13.5" spans="1:13">
      <c r="A53" s="67"/>
      <c r="B53" s="56"/>
      <c r="C53" s="58"/>
      <c r="D53" s="58"/>
      <c r="E53" s="56"/>
      <c r="F53" s="105"/>
      <c r="G53" s="58"/>
      <c r="H53" s="105"/>
      <c r="I53" s="58"/>
      <c r="J53" s="106"/>
      <c r="K53" s="105"/>
      <c r="L53" s="107"/>
      <c r="M53" s="22"/>
    </row>
    <row r="54" s="16" customFormat="1" ht="13.5" spans="1:13">
      <c r="A54" s="67"/>
      <c r="B54" s="56"/>
      <c r="C54" s="58"/>
      <c r="D54" s="58"/>
      <c r="E54" s="56"/>
      <c r="F54" s="105"/>
      <c r="G54" s="58"/>
      <c r="H54" s="105"/>
      <c r="I54" s="58"/>
      <c r="J54" s="106"/>
      <c r="K54" s="105"/>
      <c r="L54" s="107"/>
      <c r="M54" s="22"/>
    </row>
    <row r="55" s="16" customFormat="1" ht="13.5" spans="1:13">
      <c r="A55" s="67"/>
      <c r="B55" s="56"/>
      <c r="C55" s="58"/>
      <c r="D55" s="58"/>
      <c r="E55" s="56"/>
      <c r="F55" s="105"/>
      <c r="G55" s="58"/>
      <c r="H55" s="105"/>
      <c r="I55" s="58"/>
      <c r="J55" s="106"/>
      <c r="K55" s="105"/>
      <c r="L55" s="107"/>
      <c r="M55" s="22"/>
    </row>
  </sheetData>
  <autoFilter xmlns:etc="http://www.wps.cn/officeDocument/2017/etCustomData" ref="A4:IP16" etc:filterBottomFollowUsedRange="0">
    <extLst/>
  </autoFilter>
  <mergeCells count="9">
    <mergeCell ref="A1:M1"/>
    <mergeCell ref="A2:F2"/>
    <mergeCell ref="G2:I2"/>
    <mergeCell ref="J2:M2"/>
    <mergeCell ref="C3:G3"/>
    <mergeCell ref="H3:K3"/>
    <mergeCell ref="L3:M3"/>
    <mergeCell ref="A3:A4"/>
    <mergeCell ref="B3:B4"/>
  </mergeCells>
  <pageMargins left="0.75" right="0.75" top="0.59" bottom="0.59" header="0.51" footer="0.51"/>
  <pageSetup paperSize="9" scale="79" fitToHeight="0" orientation="landscape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M22"/>
  <sheetViews>
    <sheetView zoomScaleSheetLayoutView="60" workbookViewId="0">
      <selection activeCell="C23" sqref="C23"/>
    </sheetView>
  </sheetViews>
  <sheetFormatPr defaultColWidth="8" defaultRowHeight="12.75"/>
  <cols>
    <col min="1" max="1" width="2.75" style="61" customWidth="1"/>
    <col min="2" max="2" width="8.125" style="61" customWidth="1"/>
    <col min="3" max="3" width="20" style="61" customWidth="1"/>
    <col min="4" max="4" width="12.5" style="61" customWidth="1"/>
    <col min="5" max="5" width="14.25" style="61" customWidth="1"/>
    <col min="6" max="6" width="10" style="61" customWidth="1"/>
    <col min="7" max="8" width="11.875" style="61" customWidth="1"/>
    <col min="9" max="9" width="10" style="61" customWidth="1"/>
    <col min="10" max="10" width="8" style="61" customWidth="1"/>
    <col min="11" max="11" width="11.125" style="61" customWidth="1"/>
    <col min="12" max="12" width="10" style="61" customWidth="1"/>
    <col min="13" max="13" width="12.75" style="61" customWidth="1"/>
    <col min="14" max="16384" width="8" style="61"/>
  </cols>
  <sheetData>
    <row r="1" ht="18" customHeight="1" spans="1:13">
      <c r="B1" s="62" t="s">
        <v>2</v>
      </c>
      <c r="C1" s="62" t="s">
        <v>44</v>
      </c>
      <c r="D1" s="62" t="s">
        <v>45</v>
      </c>
      <c r="E1" s="62" t="s">
        <v>46</v>
      </c>
      <c r="F1" s="62" t="s">
        <v>47</v>
      </c>
      <c r="G1" s="62"/>
      <c r="H1" s="62" t="s">
        <v>48</v>
      </c>
      <c r="I1" s="62" t="s">
        <v>49</v>
      </c>
      <c r="J1" s="62" t="s">
        <v>50</v>
      </c>
      <c r="K1" s="62" t="s">
        <v>51</v>
      </c>
      <c r="L1" s="62" t="s">
        <v>52</v>
      </c>
      <c r="M1" s="62" t="s">
        <v>53</v>
      </c>
    </row>
    <row r="2" ht="18" customHeight="1" spans="1:13">
      <c r="B2" s="62"/>
      <c r="C2" s="62"/>
      <c r="D2" s="62"/>
      <c r="E2" s="62" t="s">
        <v>54</v>
      </c>
      <c r="F2" s="62" t="s">
        <v>55</v>
      </c>
      <c r="G2" s="62" t="s">
        <v>56</v>
      </c>
      <c r="H2" s="62" t="s">
        <v>57</v>
      </c>
      <c r="I2" s="62"/>
      <c r="J2" s="62"/>
      <c r="K2" s="62"/>
      <c r="L2" s="62"/>
      <c r="M2" s="62"/>
    </row>
    <row r="3" ht="16.5" customHeight="1" spans="1:13">
      <c r="A3" s="63" t="s">
        <v>26</v>
      </c>
      <c r="B3" s="64" t="s">
        <v>26</v>
      </c>
      <c r="C3" s="65" t="s">
        <v>58</v>
      </c>
      <c r="D3" s="66" t="s">
        <v>59</v>
      </c>
      <c r="E3" s="66" t="s">
        <v>60</v>
      </c>
      <c r="F3" s="66" t="s">
        <v>61</v>
      </c>
      <c r="G3" s="66" t="s">
        <v>62</v>
      </c>
      <c r="H3" s="66" t="s">
        <v>63</v>
      </c>
      <c r="I3" s="66" t="s">
        <v>64</v>
      </c>
      <c r="J3" s="66" t="s">
        <v>65</v>
      </c>
      <c r="K3" s="66" t="s">
        <v>66</v>
      </c>
      <c r="L3" s="66" t="s">
        <v>67</v>
      </c>
      <c r="M3" s="66" t="s">
        <v>67</v>
      </c>
    </row>
    <row r="4" ht="16.5" customHeight="1" outlineLevel="1" spans="1:13">
      <c r="A4" s="63" t="s">
        <v>29</v>
      </c>
      <c r="B4" s="64" t="s">
        <v>68</v>
      </c>
      <c r="C4" s="65" t="s">
        <v>69</v>
      </c>
      <c r="D4" s="66" t="s">
        <v>70</v>
      </c>
      <c r="E4" s="66" t="s">
        <v>71</v>
      </c>
      <c r="F4" s="66" t="s">
        <v>72</v>
      </c>
      <c r="G4" s="66" t="s">
        <v>73</v>
      </c>
      <c r="H4" s="66" t="s">
        <v>63</v>
      </c>
      <c r="I4" s="66" t="s">
        <v>74</v>
      </c>
      <c r="J4" s="66" t="s">
        <v>75</v>
      </c>
      <c r="K4" s="66" t="s">
        <v>76</v>
      </c>
      <c r="L4" s="66" t="s">
        <v>67</v>
      </c>
      <c r="M4" s="66" t="s">
        <v>67</v>
      </c>
    </row>
    <row r="5" ht="16.5" customHeight="1" outlineLevel="1" spans="1:13">
      <c r="A5" s="63" t="s">
        <v>32</v>
      </c>
      <c r="B5" s="64" t="s">
        <v>77</v>
      </c>
      <c r="C5" s="65" t="s">
        <v>78</v>
      </c>
      <c r="D5" s="66" t="s">
        <v>79</v>
      </c>
      <c r="E5" s="66" t="s">
        <v>80</v>
      </c>
      <c r="F5" s="66" t="s">
        <v>81</v>
      </c>
      <c r="G5" s="66" t="s">
        <v>82</v>
      </c>
      <c r="H5" s="66" t="s">
        <v>83</v>
      </c>
      <c r="I5" s="66" t="s">
        <v>84</v>
      </c>
      <c r="J5" s="66" t="s">
        <v>85</v>
      </c>
      <c r="K5" s="66" t="s">
        <v>86</v>
      </c>
      <c r="L5" s="66" t="s">
        <v>67</v>
      </c>
      <c r="M5" s="66" t="s">
        <v>67</v>
      </c>
    </row>
    <row r="6" ht="16.5" customHeight="1" spans="1:13">
      <c r="A6" s="63" t="s">
        <v>35</v>
      </c>
      <c r="B6" s="64" t="s">
        <v>29</v>
      </c>
      <c r="C6" s="65" t="s">
        <v>87</v>
      </c>
      <c r="D6" s="66" t="s">
        <v>88</v>
      </c>
      <c r="E6" s="66" t="s">
        <v>89</v>
      </c>
      <c r="F6" s="66" t="s">
        <v>90</v>
      </c>
      <c r="G6" s="66" t="s">
        <v>91</v>
      </c>
      <c r="H6" s="66" t="s">
        <v>92</v>
      </c>
      <c r="I6" s="66" t="s">
        <v>93</v>
      </c>
      <c r="J6" s="66" t="s">
        <v>94</v>
      </c>
      <c r="K6" s="66" t="s">
        <v>95</v>
      </c>
      <c r="L6" s="66" t="s">
        <v>67</v>
      </c>
      <c r="M6" s="66" t="s">
        <v>67</v>
      </c>
    </row>
    <row r="7" ht="16.5" customHeight="1" outlineLevel="1" spans="1:13">
      <c r="A7" s="63" t="s">
        <v>37</v>
      </c>
      <c r="B7" s="64" t="s">
        <v>96</v>
      </c>
      <c r="C7" s="65" t="s">
        <v>97</v>
      </c>
      <c r="D7" s="66" t="s">
        <v>98</v>
      </c>
      <c r="E7" s="66" t="s">
        <v>99</v>
      </c>
      <c r="F7" s="66" t="s">
        <v>100</v>
      </c>
      <c r="G7" s="66" t="s">
        <v>101</v>
      </c>
      <c r="H7" s="66" t="s">
        <v>83</v>
      </c>
      <c r="I7" s="66" t="s">
        <v>102</v>
      </c>
      <c r="J7" s="66" t="s">
        <v>103</v>
      </c>
      <c r="K7" s="66" t="s">
        <v>104</v>
      </c>
      <c r="L7" s="66" t="s">
        <v>67</v>
      </c>
      <c r="M7" s="66" t="s">
        <v>67</v>
      </c>
    </row>
    <row r="8" ht="16.5" customHeight="1" outlineLevel="1" spans="1:13">
      <c r="A8" s="63" t="s">
        <v>39</v>
      </c>
      <c r="B8" s="64" t="s">
        <v>105</v>
      </c>
      <c r="C8" s="65" t="s">
        <v>22</v>
      </c>
      <c r="D8" s="66" t="s">
        <v>106</v>
      </c>
      <c r="E8" s="66" t="s">
        <v>107</v>
      </c>
      <c r="F8" s="66" t="s">
        <v>108</v>
      </c>
      <c r="G8" s="66" t="s">
        <v>109</v>
      </c>
      <c r="H8" s="66" t="s">
        <v>83</v>
      </c>
      <c r="I8" s="66" t="s">
        <v>110</v>
      </c>
      <c r="J8" s="66" t="s">
        <v>111</v>
      </c>
      <c r="K8" s="66" t="s">
        <v>112</v>
      </c>
      <c r="L8" s="66" t="s">
        <v>67</v>
      </c>
      <c r="M8" s="66" t="s">
        <v>67</v>
      </c>
    </row>
    <row r="9" ht="16.5" customHeight="1" outlineLevel="1" spans="1:13">
      <c r="A9" s="63" t="s">
        <v>113</v>
      </c>
      <c r="B9" s="64" t="s">
        <v>114</v>
      </c>
      <c r="C9" s="65" t="s">
        <v>115</v>
      </c>
      <c r="D9" s="66" t="s">
        <v>116</v>
      </c>
      <c r="E9" s="66" t="s">
        <v>117</v>
      </c>
      <c r="F9" s="66" t="s">
        <v>118</v>
      </c>
      <c r="G9" s="66" t="s">
        <v>119</v>
      </c>
      <c r="H9" s="66" t="s">
        <v>83</v>
      </c>
      <c r="I9" s="66" t="s">
        <v>120</v>
      </c>
      <c r="J9" s="66" t="s">
        <v>121</v>
      </c>
      <c r="K9" s="66" t="s">
        <v>122</v>
      </c>
      <c r="L9" s="66" t="s">
        <v>67</v>
      </c>
      <c r="M9" s="66" t="s">
        <v>67</v>
      </c>
    </row>
    <row r="10" ht="16.5" customHeight="1" outlineLevel="1" spans="1:13">
      <c r="A10" s="63" t="s">
        <v>123</v>
      </c>
      <c r="B10" s="64" t="s">
        <v>124</v>
      </c>
      <c r="C10" s="65" t="s">
        <v>23</v>
      </c>
      <c r="D10" s="66" t="s">
        <v>125</v>
      </c>
      <c r="E10" s="66" t="s">
        <v>126</v>
      </c>
      <c r="F10" s="66" t="s">
        <v>127</v>
      </c>
      <c r="G10" s="66" t="s">
        <v>128</v>
      </c>
      <c r="H10" s="66" t="s">
        <v>83</v>
      </c>
      <c r="I10" s="66" t="s">
        <v>129</v>
      </c>
      <c r="J10" s="66" t="s">
        <v>130</v>
      </c>
      <c r="K10" s="66" t="s">
        <v>131</v>
      </c>
      <c r="L10" s="66" t="s">
        <v>67</v>
      </c>
      <c r="M10" s="66" t="s">
        <v>67</v>
      </c>
    </row>
    <row r="11" ht="16.5" customHeight="1" outlineLevel="1" spans="1:13">
      <c r="A11" s="63" t="s">
        <v>132</v>
      </c>
      <c r="B11" s="64" t="s">
        <v>133</v>
      </c>
      <c r="C11" s="65" t="s">
        <v>134</v>
      </c>
      <c r="D11" s="66" t="s">
        <v>135</v>
      </c>
      <c r="E11" s="66" t="s">
        <v>136</v>
      </c>
      <c r="F11" s="66" t="s">
        <v>137</v>
      </c>
      <c r="G11" s="66" t="s">
        <v>138</v>
      </c>
      <c r="H11" s="66" t="s">
        <v>92</v>
      </c>
      <c r="I11" s="66" t="s">
        <v>139</v>
      </c>
      <c r="J11" s="66" t="s">
        <v>140</v>
      </c>
      <c r="K11" s="66" t="s">
        <v>141</v>
      </c>
      <c r="L11" s="66" t="s">
        <v>67</v>
      </c>
      <c r="M11" s="66" t="s">
        <v>67</v>
      </c>
    </row>
    <row r="12" ht="16.5" customHeight="1" outlineLevel="1" spans="1:13">
      <c r="A12" s="63" t="s">
        <v>142</v>
      </c>
      <c r="B12" s="64" t="s">
        <v>143</v>
      </c>
      <c r="C12" s="65" t="s">
        <v>144</v>
      </c>
      <c r="D12" s="66" t="s">
        <v>145</v>
      </c>
      <c r="E12" s="66" t="s">
        <v>146</v>
      </c>
      <c r="F12" s="66" t="s">
        <v>147</v>
      </c>
      <c r="G12" s="66" t="s">
        <v>148</v>
      </c>
      <c r="H12" s="66" t="s">
        <v>83</v>
      </c>
      <c r="I12" s="66" t="s">
        <v>149</v>
      </c>
      <c r="J12" s="66" t="s">
        <v>150</v>
      </c>
      <c r="K12" s="66" t="s">
        <v>151</v>
      </c>
      <c r="L12" s="66" t="s">
        <v>67</v>
      </c>
      <c r="M12" s="66" t="s">
        <v>67</v>
      </c>
    </row>
    <row r="13" ht="16.5" customHeight="1" spans="1:13">
      <c r="A13" s="63" t="s">
        <v>152</v>
      </c>
      <c r="B13" s="64" t="s">
        <v>32</v>
      </c>
      <c r="C13" s="65" t="s">
        <v>153</v>
      </c>
      <c r="D13" s="66" t="s">
        <v>154</v>
      </c>
      <c r="E13" s="66" t="s">
        <v>155</v>
      </c>
      <c r="F13" s="66" t="s">
        <v>156</v>
      </c>
      <c r="G13" s="66" t="s">
        <v>157</v>
      </c>
      <c r="H13" s="66" t="s">
        <v>158</v>
      </c>
      <c r="I13" s="66" t="s">
        <v>159</v>
      </c>
      <c r="J13" s="66" t="s">
        <v>160</v>
      </c>
      <c r="K13" s="66" t="s">
        <v>161</v>
      </c>
      <c r="L13" s="66" t="s">
        <v>67</v>
      </c>
      <c r="M13" s="66" t="s">
        <v>67</v>
      </c>
    </row>
    <row r="14" ht="16.5" customHeight="1" outlineLevel="1" spans="1:13">
      <c r="A14" s="63" t="s">
        <v>162</v>
      </c>
      <c r="B14" s="64" t="s">
        <v>163</v>
      </c>
      <c r="C14" s="65" t="s">
        <v>97</v>
      </c>
      <c r="D14" s="66" t="s">
        <v>164</v>
      </c>
      <c r="E14" s="66" t="s">
        <v>165</v>
      </c>
      <c r="F14" s="66" t="s">
        <v>166</v>
      </c>
      <c r="G14" s="66" t="s">
        <v>167</v>
      </c>
      <c r="H14" s="66" t="s">
        <v>83</v>
      </c>
      <c r="I14" s="66" t="s">
        <v>168</v>
      </c>
      <c r="J14" s="66" t="s">
        <v>169</v>
      </c>
      <c r="K14" s="66" t="s">
        <v>170</v>
      </c>
      <c r="L14" s="66" t="s">
        <v>67</v>
      </c>
      <c r="M14" s="66" t="s">
        <v>67</v>
      </c>
    </row>
    <row r="15" ht="16.5" customHeight="1" outlineLevel="1" spans="1:13">
      <c r="A15" s="63" t="s">
        <v>171</v>
      </c>
      <c r="B15" s="64" t="s">
        <v>172</v>
      </c>
      <c r="C15" s="65" t="s">
        <v>22</v>
      </c>
      <c r="D15" s="66" t="s">
        <v>173</v>
      </c>
      <c r="E15" s="66" t="s">
        <v>174</v>
      </c>
      <c r="F15" s="66" t="s">
        <v>175</v>
      </c>
      <c r="G15" s="66" t="s">
        <v>176</v>
      </c>
      <c r="H15" s="66" t="s">
        <v>83</v>
      </c>
      <c r="I15" s="66" t="s">
        <v>177</v>
      </c>
      <c r="J15" s="66" t="s">
        <v>178</v>
      </c>
      <c r="K15" s="66" t="s">
        <v>179</v>
      </c>
      <c r="L15" s="66" t="s">
        <v>67</v>
      </c>
      <c r="M15" s="66" t="s">
        <v>67</v>
      </c>
    </row>
    <row r="16" ht="16.5" customHeight="1" outlineLevel="1" spans="1:13">
      <c r="A16" s="63" t="s">
        <v>180</v>
      </c>
      <c r="B16" s="64" t="s">
        <v>181</v>
      </c>
      <c r="C16" s="65" t="s">
        <v>115</v>
      </c>
      <c r="D16" s="66" t="s">
        <v>182</v>
      </c>
      <c r="E16" s="66" t="s">
        <v>183</v>
      </c>
      <c r="F16" s="66" t="s">
        <v>184</v>
      </c>
      <c r="G16" s="66" t="s">
        <v>185</v>
      </c>
      <c r="H16" s="66" t="s">
        <v>83</v>
      </c>
      <c r="I16" s="66" t="s">
        <v>186</v>
      </c>
      <c r="J16" s="66" t="s">
        <v>187</v>
      </c>
      <c r="K16" s="66" t="s">
        <v>188</v>
      </c>
      <c r="L16" s="66" t="s">
        <v>67</v>
      </c>
      <c r="M16" s="66" t="s">
        <v>67</v>
      </c>
    </row>
    <row r="17" ht="16.5" customHeight="1" outlineLevel="1" spans="1:13">
      <c r="A17" s="63" t="s">
        <v>189</v>
      </c>
      <c r="B17" s="64" t="s">
        <v>190</v>
      </c>
      <c r="C17" s="65" t="s">
        <v>23</v>
      </c>
      <c r="D17" s="66" t="s">
        <v>191</v>
      </c>
      <c r="E17" s="66" t="s">
        <v>192</v>
      </c>
      <c r="F17" s="66" t="s">
        <v>193</v>
      </c>
      <c r="G17" s="66" t="s">
        <v>194</v>
      </c>
      <c r="H17" s="66" t="s">
        <v>83</v>
      </c>
      <c r="I17" s="66" t="s">
        <v>195</v>
      </c>
      <c r="J17" s="66" t="s">
        <v>196</v>
      </c>
      <c r="K17" s="66" t="s">
        <v>197</v>
      </c>
      <c r="L17" s="66" t="s">
        <v>67</v>
      </c>
      <c r="M17" s="66" t="s">
        <v>67</v>
      </c>
    </row>
    <row r="18" ht="16.5" customHeight="1" outlineLevel="1" spans="1:13">
      <c r="A18" s="63" t="s">
        <v>198</v>
      </c>
      <c r="B18" s="64" t="s">
        <v>199</v>
      </c>
      <c r="C18" s="65" t="s">
        <v>134</v>
      </c>
      <c r="D18" s="66" t="s">
        <v>200</v>
      </c>
      <c r="E18" s="66" t="s">
        <v>201</v>
      </c>
      <c r="F18" s="66" t="s">
        <v>202</v>
      </c>
      <c r="G18" s="66" t="s">
        <v>203</v>
      </c>
      <c r="H18" s="66" t="s">
        <v>83</v>
      </c>
      <c r="I18" s="66" t="s">
        <v>204</v>
      </c>
      <c r="J18" s="66" t="s">
        <v>205</v>
      </c>
      <c r="K18" s="66" t="s">
        <v>206</v>
      </c>
      <c r="L18" s="66" t="s">
        <v>67</v>
      </c>
      <c r="M18" s="66" t="s">
        <v>67</v>
      </c>
    </row>
    <row r="19" ht="16.5" customHeight="1" outlineLevel="1" spans="1:13">
      <c r="A19" s="63" t="s">
        <v>207</v>
      </c>
      <c r="B19" s="64" t="s">
        <v>208</v>
      </c>
      <c r="C19" s="65" t="s">
        <v>209</v>
      </c>
      <c r="D19" s="66" t="s">
        <v>210</v>
      </c>
      <c r="E19" s="66" t="s">
        <v>211</v>
      </c>
      <c r="F19" s="66" t="s">
        <v>212</v>
      </c>
      <c r="G19" s="66" t="s">
        <v>213</v>
      </c>
      <c r="H19" s="66" t="s">
        <v>158</v>
      </c>
      <c r="I19" s="66" t="s">
        <v>214</v>
      </c>
      <c r="J19" s="66" t="s">
        <v>215</v>
      </c>
      <c r="K19" s="66" t="s">
        <v>216</v>
      </c>
      <c r="L19" s="66" t="s">
        <v>67</v>
      </c>
      <c r="M19" s="66" t="s">
        <v>67</v>
      </c>
    </row>
    <row r="20" ht="16.5" customHeight="1" outlineLevel="1" spans="1:13">
      <c r="A20" s="63" t="s">
        <v>217</v>
      </c>
      <c r="B20" s="64" t="s">
        <v>218</v>
      </c>
      <c r="C20" s="65" t="s">
        <v>144</v>
      </c>
      <c r="D20" s="66" t="s">
        <v>219</v>
      </c>
      <c r="E20" s="66" t="s">
        <v>220</v>
      </c>
      <c r="F20" s="66" t="s">
        <v>221</v>
      </c>
      <c r="G20" s="66" t="s">
        <v>222</v>
      </c>
      <c r="H20" s="66" t="s">
        <v>83</v>
      </c>
      <c r="I20" s="66" t="s">
        <v>223</v>
      </c>
      <c r="J20" s="66" t="s">
        <v>224</v>
      </c>
      <c r="K20" s="66" t="s">
        <v>225</v>
      </c>
      <c r="L20" s="66" t="s">
        <v>67</v>
      </c>
      <c r="M20" s="66" t="s">
        <v>67</v>
      </c>
    </row>
    <row r="21" ht="16.5" customHeight="1" spans="1:13">
      <c r="A21" s="63" t="s">
        <v>226</v>
      </c>
      <c r="B21" s="64" t="s">
        <v>67</v>
      </c>
      <c r="C21" s="65" t="s">
        <v>67</v>
      </c>
      <c r="D21" s="66" t="s">
        <v>67</v>
      </c>
      <c r="E21" s="66" t="s">
        <v>67</v>
      </c>
      <c r="F21" s="66" t="s">
        <v>67</v>
      </c>
      <c r="G21" s="66" t="s">
        <v>67</v>
      </c>
      <c r="H21" s="66" t="s">
        <v>67</v>
      </c>
      <c r="I21" s="66" t="s">
        <v>67</v>
      </c>
      <c r="J21" s="66" t="s">
        <v>67</v>
      </c>
      <c r="K21" s="66" t="s">
        <v>67</v>
      </c>
      <c r="L21" s="66" t="s">
        <v>67</v>
      </c>
      <c r="M21" s="66" t="s">
        <v>67</v>
      </c>
    </row>
    <row r="22" ht="16.5" customHeight="1" spans="1:13">
      <c r="A22" s="63" t="s">
        <v>227</v>
      </c>
      <c r="B22" s="64" t="s">
        <v>67</v>
      </c>
      <c r="C22" s="65" t="s">
        <v>11</v>
      </c>
      <c r="D22" s="66" t="s">
        <v>228</v>
      </c>
      <c r="E22" s="66" t="s">
        <v>229</v>
      </c>
      <c r="F22" s="66" t="s">
        <v>230</v>
      </c>
      <c r="G22" s="66" t="s">
        <v>231</v>
      </c>
      <c r="H22" s="66" t="s">
        <v>232</v>
      </c>
      <c r="I22" s="66" t="s">
        <v>233</v>
      </c>
      <c r="J22" s="66" t="s">
        <v>234</v>
      </c>
      <c r="K22" s="66" t="s">
        <v>67</v>
      </c>
      <c r="L22" s="66" t="s">
        <v>235</v>
      </c>
      <c r="M22" s="66" t="s">
        <v>236</v>
      </c>
    </row>
  </sheetData>
  <mergeCells count="10">
    <mergeCell ref="F1:G1"/>
    <mergeCell ref="A1:A2"/>
    <mergeCell ref="B1:B2"/>
    <mergeCell ref="C1:C2"/>
    <mergeCell ref="D1:D2"/>
    <mergeCell ref="I1:I2"/>
    <mergeCell ref="J1:J2"/>
    <mergeCell ref="K1:K2"/>
    <mergeCell ref="L1:L2"/>
    <mergeCell ref="M1:M2"/>
  </mergeCells>
  <printOptions gridLines="1"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"/>
  <sheetViews>
    <sheetView workbookViewId="0">
      <selection activeCell="F12" sqref="F12"/>
    </sheetView>
  </sheetViews>
  <sheetFormatPr defaultColWidth="8.8" defaultRowHeight="14.25" outlineLevelRow="4" outlineLevelCol="5"/>
  <cols>
    <col min="2" max="2" width="27.2" customWidth="1"/>
    <col min="6" max="6" width="11.7"/>
  </cols>
  <sheetData>
    <row r="2" spans="1:6">
      <c r="A2" s="59" t="s">
        <v>2</v>
      </c>
      <c r="B2" s="59" t="s">
        <v>237</v>
      </c>
      <c r="C2" s="59" t="s">
        <v>12</v>
      </c>
      <c r="D2" s="59" t="s">
        <v>238</v>
      </c>
      <c r="E2" s="59" t="s">
        <v>239</v>
      </c>
      <c r="F2" s="59" t="s">
        <v>240</v>
      </c>
    </row>
    <row r="3" spans="1:6">
      <c r="A3" s="59">
        <v>1</v>
      </c>
      <c r="B3" s="59" t="s">
        <v>241</v>
      </c>
      <c r="C3" s="59" t="s">
        <v>242</v>
      </c>
      <c r="D3" s="59">
        <v>92.51</v>
      </c>
      <c r="E3" s="59">
        <v>580</v>
      </c>
      <c r="F3" s="60">
        <f>D3*E3</f>
        <v>53655.8</v>
      </c>
    </row>
    <row r="4" spans="1:6">
      <c r="A4" s="59">
        <v>2</v>
      </c>
      <c r="B4" s="59" t="s">
        <v>243</v>
      </c>
      <c r="C4" s="59" t="s">
        <v>20</v>
      </c>
      <c r="D4" s="59">
        <v>2820.33</v>
      </c>
      <c r="E4" s="59">
        <v>60</v>
      </c>
      <c r="F4" s="60">
        <f>D4*E4</f>
        <v>169219.8</v>
      </c>
    </row>
    <row r="5" spans="1:6">
      <c r="A5" s="59">
        <v>3</v>
      </c>
      <c r="B5" s="11" t="s">
        <v>244</v>
      </c>
      <c r="C5" s="59" t="s">
        <v>20</v>
      </c>
      <c r="D5" s="59">
        <v>831.59</v>
      </c>
      <c r="E5" s="59">
        <v>500</v>
      </c>
      <c r="F5" s="60">
        <f>D5*E5</f>
        <v>415795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X167"/>
  <sheetViews>
    <sheetView workbookViewId="0">
      <selection activeCell="I10" sqref="I10"/>
    </sheetView>
  </sheetViews>
  <sheetFormatPr defaultColWidth="8.125" defaultRowHeight="14.25"/>
  <cols>
    <col min="1" max="1" width="7.5" style="16" customWidth="1"/>
    <col min="2" max="2" width="36" style="20" customWidth="1"/>
    <col min="3" max="3" width="10.625" style="21" customWidth="1"/>
    <col min="4" max="4" width="10.625" style="22" customWidth="1"/>
    <col min="5" max="5" width="11.125" style="23" customWidth="1"/>
    <col min="6" max="6" width="12.5" style="23" customWidth="1"/>
    <col min="7" max="7" width="11.875" style="23" customWidth="1"/>
    <col min="8" max="8" width="9.125" style="16" customWidth="1"/>
    <col min="9" max="9" width="13.125" style="16" customWidth="1"/>
    <col min="10" max="10" width="8.125" style="16"/>
    <col min="11" max="11" width="12.5" style="23"/>
    <col min="12" max="12" width="13.875" style="23"/>
    <col min="13" max="232" width="8.125" style="16"/>
  </cols>
  <sheetData>
    <row r="1" s="16" customFormat="1" ht="26.1" customHeight="1" spans="1:232">
      <c r="A1" s="24" t="s">
        <v>245</v>
      </c>
      <c r="B1" s="24"/>
      <c r="C1" s="25"/>
      <c r="D1" s="24"/>
      <c r="E1" s="26"/>
      <c r="F1" s="26"/>
      <c r="G1" s="26"/>
      <c r="H1" s="24"/>
      <c r="I1" s="24"/>
      <c r="K1" s="23"/>
      <c r="L1" s="23"/>
    </row>
    <row r="2" s="17" customFormat="1" ht="20.1" customHeight="1" spans="1:232">
      <c r="A2" s="27" t="s">
        <v>246</v>
      </c>
      <c r="B2" s="27"/>
      <c r="C2" s="27"/>
      <c r="D2" s="27"/>
      <c r="E2" s="28"/>
      <c r="F2" s="28"/>
      <c r="G2" s="28"/>
      <c r="H2" s="27"/>
      <c r="I2" s="27"/>
      <c r="K2" s="29"/>
      <c r="L2" s="29"/>
    </row>
    <row r="3" s="18" customFormat="1" ht="21.95" customHeight="1" spans="1:232">
      <c r="A3" s="30" t="s">
        <v>2</v>
      </c>
      <c r="B3" s="30" t="s">
        <v>3</v>
      </c>
      <c r="C3" s="30" t="s">
        <v>247</v>
      </c>
      <c r="D3" s="30" t="s">
        <v>248</v>
      </c>
      <c r="E3" s="31" t="s">
        <v>249</v>
      </c>
      <c r="F3" s="31"/>
      <c r="G3" s="31"/>
      <c r="H3" s="31"/>
      <c r="I3" s="32" t="s">
        <v>6</v>
      </c>
      <c r="K3" s="33"/>
      <c r="L3" s="33"/>
    </row>
    <row r="4" s="18" customFormat="1" ht="29.1" customHeight="1" spans="1:232">
      <c r="A4" s="34"/>
      <c r="B4" s="35"/>
      <c r="C4" s="30"/>
      <c r="D4" s="30"/>
      <c r="E4" s="31" t="s">
        <v>250</v>
      </c>
      <c r="F4" s="31" t="s">
        <v>251</v>
      </c>
      <c r="G4" s="31" t="s">
        <v>252</v>
      </c>
      <c r="H4" s="31" t="s">
        <v>253</v>
      </c>
      <c r="I4" s="32"/>
      <c r="K4" s="33"/>
      <c r="L4" s="33"/>
    </row>
    <row r="5" s="18" customFormat="1" ht="23.25" customHeight="1" spans="1:232">
      <c r="A5" s="36" t="s">
        <v>18</v>
      </c>
      <c r="B5" s="37" t="str">
        <f>'1、概算审核总概算表'!B5</f>
        <v>工程费用</v>
      </c>
      <c r="C5" s="38">
        <f t="shared" ref="C5:G5" si="0">C6+C13+C20+C27+C34+C41+C48</f>
        <v>18557.050823</v>
      </c>
      <c r="D5" s="38">
        <f>'1、概算审核总概算表'!G5</f>
        <v>95</v>
      </c>
      <c r="E5" s="38" t="e">
        <f t="shared" si="0"/>
        <v>#REF!</v>
      </c>
      <c r="F5" s="39" t="e">
        <f t="shared" si="0"/>
        <v>#REF!</v>
      </c>
      <c r="G5" s="39" t="e">
        <f t="shared" si="0"/>
        <v>#REF!</v>
      </c>
      <c r="H5" s="39" t="e">
        <f t="shared" ref="H5:H10" si="1">G5/C5*100</f>
        <v>#REF!</v>
      </c>
      <c r="I5" s="40"/>
      <c r="K5" s="33"/>
      <c r="L5" s="41"/>
    </row>
    <row r="6" s="19" customFormat="1" ht="23.25" customHeight="1" spans="1:232">
      <c r="A6" s="42" t="e">
        <f>'1、概算审核总概算表'!#REF!</f>
        <v>#REF!</v>
      </c>
      <c r="B6" s="37" t="e">
        <f>'1、概算审核总概算表'!#REF!</f>
        <v>#REF!</v>
      </c>
      <c r="C6" s="38">
        <f>SUM(C7:C12)</f>
        <v>1841.679613</v>
      </c>
      <c r="D6" s="38" t="e">
        <f>'1、概算审核总概算表'!#REF!</f>
        <v>#REF!</v>
      </c>
      <c r="E6" s="38" t="e">
        <f>SUM(E7:E12)</f>
        <v>#REF!</v>
      </c>
      <c r="F6" s="39" t="e">
        <f>SUM(F7:F12)</f>
        <v>#REF!</v>
      </c>
      <c r="G6" s="39" t="e">
        <f>SUM(G7:G12)</f>
        <v>#REF!</v>
      </c>
      <c r="H6" s="39" t="e">
        <f t="shared" si="1"/>
        <v>#REF!</v>
      </c>
      <c r="I6" s="43"/>
      <c r="J6" s="44"/>
      <c r="K6" s="33"/>
      <c r="L6" s="41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</row>
    <row r="7" s="18" customFormat="1" ht="23.25" customHeight="1" outlineLevel="1" spans="1:232">
      <c r="A7" s="45" t="e">
        <f>'1、概算审核总概算表'!#REF!</f>
        <v>#REF!</v>
      </c>
      <c r="B7" s="30" t="e">
        <f>'1、概算审核总概算表'!#REF!</f>
        <v>#REF!</v>
      </c>
      <c r="C7" s="46">
        <v>1754.426564</v>
      </c>
      <c r="D7" s="46" t="e">
        <f>'1、概算审核总概算表'!#REF!</f>
        <v>#REF!</v>
      </c>
      <c r="E7" s="47" t="e">
        <f>IF(D7-C7&gt;0,D7-C7,0)</f>
        <v>#REF!</v>
      </c>
      <c r="F7" s="47" t="e">
        <f>IF(D7-C7&lt;=0,D7-C7,0)</f>
        <v>#REF!</v>
      </c>
      <c r="G7" s="47" t="e">
        <f>E7+F7</f>
        <v>#REF!</v>
      </c>
      <c r="H7" s="47" t="e">
        <f t="shared" si="1"/>
        <v>#REF!</v>
      </c>
      <c r="I7" s="40"/>
      <c r="K7" s="33"/>
      <c r="L7" s="41"/>
    </row>
    <row r="8" s="18" customFormat="1" ht="23.25" customHeight="1" outlineLevel="1" spans="1:232">
      <c r="A8" s="45" t="e">
        <f>'1、概算审核总概算表'!#REF!</f>
        <v>#REF!</v>
      </c>
      <c r="B8" s="30" t="e">
        <f>'1、概算审核总概算表'!#REF!</f>
        <v>#REF!</v>
      </c>
      <c r="C8" s="46">
        <v>61.208442</v>
      </c>
      <c r="D8" s="46" t="e">
        <f>'1、概算审核总概算表'!#REF!</f>
        <v>#REF!</v>
      </c>
      <c r="E8" s="47" t="e">
        <f>IF(D8-C8&gt;0,D8-C8,0)</f>
        <v>#REF!</v>
      </c>
      <c r="F8" s="47" t="e">
        <f>IF(D8-C8&lt;=0,D8-C8,0)</f>
        <v>#REF!</v>
      </c>
      <c r="G8" s="47" t="e">
        <f>E8+F8</f>
        <v>#REF!</v>
      </c>
      <c r="H8" s="47" t="e">
        <f t="shared" si="1"/>
        <v>#REF!</v>
      </c>
      <c r="I8" s="40"/>
      <c r="K8" s="33"/>
      <c r="L8" s="41"/>
    </row>
    <row r="9" s="18" customFormat="1" ht="23.25" customHeight="1" outlineLevel="1" spans="1:232">
      <c r="A9" s="45" t="e">
        <f>'1、概算审核总概算表'!#REF!</f>
        <v>#REF!</v>
      </c>
      <c r="B9" s="30" t="e">
        <f>'1、概算审核总概算表'!#REF!</f>
        <v>#REF!</v>
      </c>
      <c r="C9" s="48">
        <v>0.289242</v>
      </c>
      <c r="D9" s="46" t="e">
        <f>'1、概算审核总概算表'!#REF!</f>
        <v>#REF!</v>
      </c>
      <c r="E9" s="47" t="e">
        <f t="shared" ref="E9:E19" si="2">IF(D9-C9&gt;0,D9-C9,0)</f>
        <v>#REF!</v>
      </c>
      <c r="F9" s="47" t="e">
        <f t="shared" ref="F9:F19" si="3">IF(D9-C9&lt;=0,D9-C9,0)</f>
        <v>#REF!</v>
      </c>
      <c r="G9" s="47" t="e">
        <f t="shared" ref="G9:G19" si="4">E9+F9</f>
        <v>#REF!</v>
      </c>
      <c r="H9" s="47" t="e">
        <f t="shared" si="1"/>
        <v>#REF!</v>
      </c>
      <c r="I9" s="40"/>
      <c r="K9" s="33"/>
      <c r="L9" s="41"/>
    </row>
    <row r="10" s="18" customFormat="1" ht="23.25" customHeight="1" outlineLevel="1" spans="1:232">
      <c r="A10" s="45" t="e">
        <f>'1、概算审核总概算表'!#REF!</f>
        <v>#REF!</v>
      </c>
      <c r="B10" s="30" t="e">
        <f>'1、概算审核总概算表'!#REF!</f>
        <v>#REF!</v>
      </c>
      <c r="C10" s="48">
        <v>7.401133</v>
      </c>
      <c r="D10" s="46" t="e">
        <f>'1、概算审核总概算表'!#REF!</f>
        <v>#REF!</v>
      </c>
      <c r="E10" s="47" t="e">
        <f t="shared" si="2"/>
        <v>#REF!</v>
      </c>
      <c r="F10" s="47" t="e">
        <f t="shared" si="3"/>
        <v>#REF!</v>
      </c>
      <c r="G10" s="47" t="e">
        <f t="shared" si="4"/>
        <v>#REF!</v>
      </c>
      <c r="H10" s="47" t="e">
        <f t="shared" si="1"/>
        <v>#REF!</v>
      </c>
      <c r="I10" s="40"/>
      <c r="K10" s="33"/>
      <c r="L10" s="41"/>
    </row>
    <row r="11" s="18" customFormat="1" ht="23.25" customHeight="1" outlineLevel="1" spans="1:232">
      <c r="A11" s="45" t="e">
        <f>'1、概算审核总概算表'!#REF!</f>
        <v>#REF!</v>
      </c>
      <c r="B11" s="30" t="e">
        <f>'1、概算审核总概算表'!#REF!</f>
        <v>#REF!</v>
      </c>
      <c r="C11" s="48">
        <v>12.056225</v>
      </c>
      <c r="D11" s="46" t="e">
        <f>'1、概算审核总概算表'!#REF!</f>
        <v>#REF!</v>
      </c>
      <c r="E11" s="47" t="e">
        <f t="shared" si="2"/>
        <v>#REF!</v>
      </c>
      <c r="F11" s="47" t="e">
        <f t="shared" si="3"/>
        <v>#REF!</v>
      </c>
      <c r="G11" s="47" t="e">
        <f t="shared" si="4"/>
        <v>#REF!</v>
      </c>
      <c r="H11" s="47" t="e">
        <f t="shared" ref="H11:H58" si="5">G11/C11*100</f>
        <v>#REF!</v>
      </c>
      <c r="I11" s="40"/>
      <c r="K11" s="33"/>
      <c r="L11" s="41"/>
    </row>
    <row r="12" s="18" customFormat="1" ht="23.25" customHeight="1" outlineLevel="1" spans="1:232">
      <c r="A12" s="45" t="e">
        <f>'1、概算审核总概算表'!#REF!</f>
        <v>#REF!</v>
      </c>
      <c r="B12" s="30" t="e">
        <f>'1、概算审核总概算表'!#REF!</f>
        <v>#REF!</v>
      </c>
      <c r="C12" s="48">
        <v>6.298007</v>
      </c>
      <c r="D12" s="46" t="e">
        <f>'1、概算审核总概算表'!#REF!</f>
        <v>#REF!</v>
      </c>
      <c r="E12" s="47" t="e">
        <f t="shared" si="2"/>
        <v>#REF!</v>
      </c>
      <c r="F12" s="47" t="e">
        <f t="shared" si="3"/>
        <v>#REF!</v>
      </c>
      <c r="G12" s="47" t="e">
        <f t="shared" si="4"/>
        <v>#REF!</v>
      </c>
      <c r="H12" s="47" t="e">
        <f t="shared" si="5"/>
        <v>#REF!</v>
      </c>
      <c r="I12" s="40"/>
      <c r="K12" s="33"/>
      <c r="L12" s="41"/>
    </row>
    <row r="13" s="19" customFormat="1" ht="23.25" customHeight="1" spans="1:232">
      <c r="A13" s="42" t="e">
        <f>'1、概算审核总概算表'!#REF!</f>
        <v>#REF!</v>
      </c>
      <c r="B13" s="37" t="e">
        <f>'1、概算审核总概算表'!#REF!</f>
        <v>#REF!</v>
      </c>
      <c r="C13" s="38">
        <f t="shared" ref="C13:G13" si="6">SUM(C14:C19)</f>
        <v>2605.996282</v>
      </c>
      <c r="D13" s="38" t="e">
        <f>'1、概算审核总概算表'!#REF!</f>
        <v>#REF!</v>
      </c>
      <c r="E13" s="38" t="e">
        <f t="shared" si="6"/>
        <v>#REF!</v>
      </c>
      <c r="F13" s="39" t="e">
        <f t="shared" si="6"/>
        <v>#REF!</v>
      </c>
      <c r="G13" s="39" t="e">
        <f t="shared" si="6"/>
        <v>#REF!</v>
      </c>
      <c r="H13" s="39" t="e">
        <f t="shared" si="5"/>
        <v>#REF!</v>
      </c>
      <c r="I13" s="43"/>
      <c r="J13" s="44"/>
      <c r="K13" s="49"/>
      <c r="L13" s="41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</row>
    <row r="14" s="18" customFormat="1" ht="23.25" customHeight="1" outlineLevel="1" spans="1:232">
      <c r="A14" s="45" t="e">
        <f>'1、概算审核总概算表'!#REF!</f>
        <v>#REF!</v>
      </c>
      <c r="B14" s="30" t="e">
        <f>'1、概算审核总概算表'!#REF!</f>
        <v>#REF!</v>
      </c>
      <c r="C14" s="46">
        <v>2281.845433</v>
      </c>
      <c r="D14" s="46" t="e">
        <f>'1、概算审核总概算表'!#REF!</f>
        <v>#REF!</v>
      </c>
      <c r="E14" s="47" t="e">
        <f t="shared" si="2"/>
        <v>#REF!</v>
      </c>
      <c r="F14" s="47" t="e">
        <f t="shared" si="3"/>
        <v>#REF!</v>
      </c>
      <c r="G14" s="47" t="e">
        <f t="shared" si="4"/>
        <v>#REF!</v>
      </c>
      <c r="H14" s="47" t="e">
        <f t="shared" si="5"/>
        <v>#REF!</v>
      </c>
      <c r="I14" s="40"/>
      <c r="K14" s="33"/>
      <c r="L14" s="41"/>
    </row>
    <row r="15" s="18" customFormat="1" ht="23.25" customHeight="1" outlineLevel="1" spans="1:232">
      <c r="A15" s="45" t="e">
        <f>'1、概算审核总概算表'!#REF!</f>
        <v>#REF!</v>
      </c>
      <c r="B15" s="30" t="e">
        <f>'1、概算审核总概算表'!#REF!</f>
        <v>#REF!</v>
      </c>
      <c r="C15" s="46">
        <v>277.172068</v>
      </c>
      <c r="D15" s="46" t="e">
        <f>'1、概算审核总概算表'!#REF!</f>
        <v>#REF!</v>
      </c>
      <c r="E15" s="47" t="e">
        <f t="shared" si="2"/>
        <v>#REF!</v>
      </c>
      <c r="F15" s="47" t="e">
        <f t="shared" si="3"/>
        <v>#REF!</v>
      </c>
      <c r="G15" s="47" t="e">
        <f t="shared" si="4"/>
        <v>#REF!</v>
      </c>
      <c r="H15" s="47" t="e">
        <f t="shared" si="5"/>
        <v>#REF!</v>
      </c>
      <c r="I15" s="40"/>
      <c r="K15" s="33"/>
      <c r="L15" s="41"/>
    </row>
    <row r="16" s="18" customFormat="1" ht="23.25" customHeight="1" outlineLevel="1" spans="1:232">
      <c r="A16" s="45" t="e">
        <f>'1、概算审核总概算表'!#REF!</f>
        <v>#REF!</v>
      </c>
      <c r="B16" s="30" t="e">
        <f>'1、概算审核总概算表'!#REF!</f>
        <v>#REF!</v>
      </c>
      <c r="C16" s="48">
        <v>1.399063</v>
      </c>
      <c r="D16" s="46" t="e">
        <f>'1、概算审核总概算表'!#REF!</f>
        <v>#REF!</v>
      </c>
      <c r="E16" s="47" t="e">
        <f t="shared" si="2"/>
        <v>#REF!</v>
      </c>
      <c r="F16" s="47" t="e">
        <f t="shared" si="3"/>
        <v>#REF!</v>
      </c>
      <c r="G16" s="47" t="e">
        <f t="shared" si="4"/>
        <v>#REF!</v>
      </c>
      <c r="H16" s="47" t="e">
        <f t="shared" si="5"/>
        <v>#REF!</v>
      </c>
      <c r="I16" s="40"/>
      <c r="K16" s="33"/>
      <c r="L16" s="41"/>
    </row>
    <row r="17" s="18" customFormat="1" ht="23.25" customHeight="1" outlineLevel="1" spans="1:232">
      <c r="A17" s="45" t="e">
        <f>'1、概算审核总概算表'!#REF!</f>
        <v>#REF!</v>
      </c>
      <c r="B17" s="30" t="e">
        <f>'1、概算审核总概算表'!#REF!</f>
        <v>#REF!</v>
      </c>
      <c r="C17" s="48">
        <v>6.741878</v>
      </c>
      <c r="D17" s="46" t="e">
        <f>'1、概算审核总概算表'!#REF!</f>
        <v>#REF!</v>
      </c>
      <c r="E17" s="47" t="e">
        <f t="shared" si="2"/>
        <v>#REF!</v>
      </c>
      <c r="F17" s="47" t="e">
        <f t="shared" si="3"/>
        <v>#REF!</v>
      </c>
      <c r="G17" s="47" t="e">
        <f t="shared" si="4"/>
        <v>#REF!</v>
      </c>
      <c r="H17" s="47" t="e">
        <f t="shared" si="5"/>
        <v>#REF!</v>
      </c>
      <c r="I17" s="40"/>
      <c r="K17" s="33"/>
      <c r="L17" s="41"/>
    </row>
    <row r="18" s="18" customFormat="1" ht="23.25" customHeight="1" outlineLevel="1" spans="1:232">
      <c r="A18" s="45" t="e">
        <f>'1、概算审核总概算表'!#REF!</f>
        <v>#REF!</v>
      </c>
      <c r="B18" s="30" t="e">
        <f>'1、概算审核总概算表'!#REF!</f>
        <v>#REF!</v>
      </c>
      <c r="C18" s="48">
        <v>30.204649</v>
      </c>
      <c r="D18" s="46" t="e">
        <f>'1、概算审核总概算表'!#REF!</f>
        <v>#REF!</v>
      </c>
      <c r="E18" s="47" t="e">
        <f t="shared" si="2"/>
        <v>#REF!</v>
      </c>
      <c r="F18" s="47" t="e">
        <f t="shared" si="3"/>
        <v>#REF!</v>
      </c>
      <c r="G18" s="47" t="e">
        <f t="shared" si="4"/>
        <v>#REF!</v>
      </c>
      <c r="H18" s="47" t="e">
        <f t="shared" si="5"/>
        <v>#REF!</v>
      </c>
      <c r="I18" s="40"/>
      <c r="K18" s="33"/>
      <c r="L18" s="41"/>
    </row>
    <row r="19" s="19" customFormat="1" ht="23.25" customHeight="1" outlineLevel="1" spans="1:232">
      <c r="A19" s="45" t="e">
        <f>'1、概算审核总概算表'!#REF!</f>
        <v>#REF!</v>
      </c>
      <c r="B19" s="30" t="e">
        <f>'1、概算审核总概算表'!#REF!</f>
        <v>#REF!</v>
      </c>
      <c r="C19" s="48">
        <v>8.633191</v>
      </c>
      <c r="D19" s="46" t="e">
        <f>'1、概算审核总概算表'!#REF!</f>
        <v>#REF!</v>
      </c>
      <c r="E19" s="47" t="e">
        <f t="shared" si="2"/>
        <v>#REF!</v>
      </c>
      <c r="F19" s="47" t="e">
        <f t="shared" si="3"/>
        <v>#REF!</v>
      </c>
      <c r="G19" s="47" t="e">
        <f t="shared" si="4"/>
        <v>#REF!</v>
      </c>
      <c r="H19" s="39" t="e">
        <f t="shared" si="5"/>
        <v>#REF!</v>
      </c>
      <c r="I19" s="43"/>
      <c r="J19" s="44"/>
      <c r="K19" s="33"/>
      <c r="L19" s="41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</row>
    <row r="20" s="19" customFormat="1" ht="23.25" customHeight="1" spans="1:232">
      <c r="A20" s="42" t="e">
        <f>'1、概算审核总概算表'!#REF!</f>
        <v>#REF!</v>
      </c>
      <c r="B20" s="37" t="e">
        <f>'1、概算审核总概算表'!#REF!</f>
        <v>#REF!</v>
      </c>
      <c r="C20" s="38">
        <f t="shared" ref="C20:G20" si="7">SUM(C21:C26)</f>
        <v>3318.139599</v>
      </c>
      <c r="D20" s="38" t="e">
        <f>'1、概算审核总概算表'!#REF!</f>
        <v>#REF!</v>
      </c>
      <c r="E20" s="38" t="e">
        <f t="shared" si="7"/>
        <v>#REF!</v>
      </c>
      <c r="F20" s="39" t="e">
        <f t="shared" si="7"/>
        <v>#REF!</v>
      </c>
      <c r="G20" s="39" t="e">
        <f t="shared" si="7"/>
        <v>#REF!</v>
      </c>
      <c r="H20" s="39" t="e">
        <f t="shared" si="5"/>
        <v>#REF!</v>
      </c>
      <c r="I20" s="43"/>
      <c r="J20" s="44"/>
      <c r="K20" s="49"/>
      <c r="L20" s="41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</row>
    <row r="21" s="18" customFormat="1" ht="23.25" customHeight="1" outlineLevel="1" spans="1:232">
      <c r="A21" s="45" t="e">
        <f>'1、概算审核总概算表'!#REF!</f>
        <v>#REF!</v>
      </c>
      <c r="B21" s="30" t="e">
        <f>'1、概算审核总概算表'!#REF!</f>
        <v>#REF!</v>
      </c>
      <c r="C21" s="46">
        <v>3165.733861</v>
      </c>
      <c r="D21" s="46" t="e">
        <f>'1、概算审核总概算表'!#REF!</f>
        <v>#REF!</v>
      </c>
      <c r="E21" s="47" t="e">
        <f t="shared" ref="E21:E26" si="8">IF(D21-C21&gt;0,D21-C21,0)</f>
        <v>#REF!</v>
      </c>
      <c r="F21" s="47" t="e">
        <f t="shared" ref="F21:F26" si="9">IF(D21-C21&lt;=0,D21-C21,0)</f>
        <v>#REF!</v>
      </c>
      <c r="G21" s="47" t="e">
        <f t="shared" ref="G21:G26" si="10">E21+F21</f>
        <v>#REF!</v>
      </c>
      <c r="H21" s="47" t="e">
        <f t="shared" si="5"/>
        <v>#REF!</v>
      </c>
      <c r="I21" s="40"/>
      <c r="J21" s="16"/>
      <c r="K21" s="33"/>
      <c r="L21" s="23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</row>
    <row r="22" s="18" customFormat="1" ht="23.25" customHeight="1" outlineLevel="1" spans="1:232">
      <c r="A22" s="45" t="e">
        <f>'1、概算审核总概算表'!#REF!</f>
        <v>#REF!</v>
      </c>
      <c r="B22" s="30" t="e">
        <f>'1、概算审核总概算表'!#REF!</f>
        <v>#REF!</v>
      </c>
      <c r="C22" s="46">
        <v>105.10059</v>
      </c>
      <c r="D22" s="46" t="e">
        <f>'1、概算审核总概算表'!#REF!</f>
        <v>#REF!</v>
      </c>
      <c r="E22" s="47" t="e">
        <f t="shared" si="8"/>
        <v>#REF!</v>
      </c>
      <c r="F22" s="47" t="e">
        <f t="shared" si="9"/>
        <v>#REF!</v>
      </c>
      <c r="G22" s="47" t="e">
        <f t="shared" si="10"/>
        <v>#REF!</v>
      </c>
      <c r="H22" s="47" t="e">
        <f t="shared" si="5"/>
        <v>#REF!</v>
      </c>
      <c r="I22" s="40"/>
      <c r="J22" s="16"/>
      <c r="K22" s="33"/>
      <c r="L22" s="23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</row>
    <row r="23" s="18" customFormat="1" ht="23.25" customHeight="1" outlineLevel="1" spans="1:232">
      <c r="A23" s="45" t="e">
        <f>'1、概算审核总概算表'!#REF!</f>
        <v>#REF!</v>
      </c>
      <c r="B23" s="30" t="e">
        <f>'1、概算审核总概算表'!#REF!</f>
        <v>#REF!</v>
      </c>
      <c r="C23" s="48">
        <v>0.58096</v>
      </c>
      <c r="D23" s="46" t="e">
        <f>'1、概算审核总概算表'!#REF!</f>
        <v>#REF!</v>
      </c>
      <c r="E23" s="47" t="e">
        <f t="shared" si="8"/>
        <v>#REF!</v>
      </c>
      <c r="F23" s="47" t="e">
        <f t="shared" si="9"/>
        <v>#REF!</v>
      </c>
      <c r="G23" s="47" t="e">
        <f t="shared" si="10"/>
        <v>#REF!</v>
      </c>
      <c r="H23" s="47" t="e">
        <f t="shared" si="5"/>
        <v>#REF!</v>
      </c>
      <c r="I23" s="40"/>
      <c r="J23" s="16"/>
      <c r="K23" s="33"/>
      <c r="L23" s="23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</row>
    <row r="24" s="18" customFormat="1" ht="23.25" customHeight="1" outlineLevel="1" spans="1:232">
      <c r="A24" s="45" t="e">
        <f>'1、概算审核总概算表'!#REF!</f>
        <v>#REF!</v>
      </c>
      <c r="B24" s="30" t="e">
        <f>'1、概算审核总概算表'!#REF!</f>
        <v>#REF!</v>
      </c>
      <c r="C24" s="48">
        <v>11.630471</v>
      </c>
      <c r="D24" s="46" t="e">
        <f>'1、概算审核总概算表'!#REF!</f>
        <v>#REF!</v>
      </c>
      <c r="E24" s="47" t="e">
        <f t="shared" si="8"/>
        <v>#REF!</v>
      </c>
      <c r="F24" s="47" t="e">
        <f t="shared" si="9"/>
        <v>#REF!</v>
      </c>
      <c r="G24" s="47" t="e">
        <f t="shared" si="10"/>
        <v>#REF!</v>
      </c>
      <c r="H24" s="47" t="e">
        <f t="shared" si="5"/>
        <v>#REF!</v>
      </c>
      <c r="I24" s="40"/>
      <c r="J24" s="16"/>
      <c r="K24" s="33"/>
      <c r="L24" s="23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</row>
    <row r="25" s="18" customFormat="1" ht="23.25" customHeight="1" outlineLevel="1" spans="1:232">
      <c r="A25" s="45" t="e">
        <f>'1、概算审核总概算表'!#REF!</f>
        <v>#REF!</v>
      </c>
      <c r="B25" s="30" t="e">
        <f>'1、概算审核总概算表'!#REF!</f>
        <v>#REF!</v>
      </c>
      <c r="C25" s="48">
        <v>22.071207</v>
      </c>
      <c r="D25" s="46" t="e">
        <f>'1、概算审核总概算表'!#REF!</f>
        <v>#REF!</v>
      </c>
      <c r="E25" s="47" t="e">
        <f t="shared" si="8"/>
        <v>#REF!</v>
      </c>
      <c r="F25" s="47" t="e">
        <f t="shared" si="9"/>
        <v>#REF!</v>
      </c>
      <c r="G25" s="47" t="e">
        <f t="shared" si="10"/>
        <v>#REF!</v>
      </c>
      <c r="H25" s="47" t="e">
        <f t="shared" si="5"/>
        <v>#REF!</v>
      </c>
      <c r="I25" s="40"/>
      <c r="J25" s="16"/>
      <c r="K25" s="33"/>
      <c r="L25" s="23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</row>
    <row r="26" s="18" customFormat="1" ht="23.25" customHeight="1" outlineLevel="1" spans="1:232">
      <c r="A26" s="45" t="e">
        <f>'1、概算审核总概算表'!#REF!</f>
        <v>#REF!</v>
      </c>
      <c r="B26" s="30" t="e">
        <f>'1、概算审核总概算表'!#REF!</f>
        <v>#REF!</v>
      </c>
      <c r="C26" s="48">
        <v>13.02251</v>
      </c>
      <c r="D26" s="46" t="e">
        <f>'1、概算审核总概算表'!#REF!</f>
        <v>#REF!</v>
      </c>
      <c r="E26" s="47" t="e">
        <f t="shared" si="8"/>
        <v>#REF!</v>
      </c>
      <c r="F26" s="47" t="e">
        <f t="shared" si="9"/>
        <v>#REF!</v>
      </c>
      <c r="G26" s="47" t="e">
        <f t="shared" si="10"/>
        <v>#REF!</v>
      </c>
      <c r="H26" s="47" t="e">
        <f t="shared" si="5"/>
        <v>#REF!</v>
      </c>
      <c r="I26" s="40"/>
      <c r="J26" s="16"/>
      <c r="K26" s="33"/>
      <c r="L26" s="23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</row>
    <row r="27" s="19" customFormat="1" ht="23.25" customHeight="1" spans="1:232">
      <c r="A27" s="42" t="e">
        <f>'1、概算审核总概算表'!#REF!</f>
        <v>#REF!</v>
      </c>
      <c r="B27" s="37" t="e">
        <f>'1、概算审核总概算表'!#REF!</f>
        <v>#REF!</v>
      </c>
      <c r="C27" s="38">
        <f t="shared" ref="C27:G27" si="11">SUM(C28:C33)</f>
        <v>2749.319488</v>
      </c>
      <c r="D27" s="38" t="e">
        <f>'1、概算审核总概算表'!#REF!</f>
        <v>#REF!</v>
      </c>
      <c r="E27" s="38" t="e">
        <f t="shared" si="11"/>
        <v>#REF!</v>
      </c>
      <c r="F27" s="39" t="e">
        <f t="shared" si="11"/>
        <v>#REF!</v>
      </c>
      <c r="G27" s="39" t="e">
        <f t="shared" si="11"/>
        <v>#REF!</v>
      </c>
      <c r="H27" s="39" t="e">
        <f t="shared" si="5"/>
        <v>#REF!</v>
      </c>
      <c r="I27" s="43"/>
      <c r="J27" s="44"/>
      <c r="K27" s="49"/>
      <c r="L27" s="41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</row>
    <row r="28" s="18" customFormat="1" ht="23.25" customHeight="1" outlineLevel="1" spans="1:232">
      <c r="A28" s="45" t="e">
        <f>'1、概算审核总概算表'!#REF!</f>
        <v>#REF!</v>
      </c>
      <c r="B28" s="30" t="e">
        <f>'1、概算审核总概算表'!#REF!</f>
        <v>#REF!</v>
      </c>
      <c r="C28" s="46">
        <v>2492.470481</v>
      </c>
      <c r="D28" s="46" t="e">
        <f>'1、概算审核总概算表'!#REF!</f>
        <v>#REF!</v>
      </c>
      <c r="E28" s="47" t="e">
        <f t="shared" ref="E28:E33" si="12">IF(D28-C28&gt;0,D28-C28,0)</f>
        <v>#REF!</v>
      </c>
      <c r="F28" s="47" t="e">
        <f t="shared" ref="F28:F33" si="13">IF(D28-C28&lt;=0,D28-C28,0)</f>
        <v>#REF!</v>
      </c>
      <c r="G28" s="47" t="e">
        <f t="shared" ref="G28:G33" si="14">E28+F28</f>
        <v>#REF!</v>
      </c>
      <c r="H28" s="47" t="e">
        <f t="shared" si="5"/>
        <v>#REF!</v>
      </c>
      <c r="I28" s="40"/>
      <c r="J28" s="16"/>
      <c r="K28" s="33"/>
      <c r="L28" s="23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</row>
    <row r="29" s="18" customFormat="1" ht="23.25" customHeight="1" outlineLevel="1" spans="1:232">
      <c r="A29" s="45" t="e">
        <f>'1、概算审核总概算表'!#REF!</f>
        <v>#REF!</v>
      </c>
      <c r="B29" s="30" t="e">
        <f>'1、概算审核总概算表'!#REF!</f>
        <v>#REF!</v>
      </c>
      <c r="C29" s="46">
        <v>200.270944</v>
      </c>
      <c r="D29" s="46" t="e">
        <f>'1、概算审核总概算表'!#REF!</f>
        <v>#REF!</v>
      </c>
      <c r="E29" s="47" t="e">
        <f t="shared" si="12"/>
        <v>#REF!</v>
      </c>
      <c r="F29" s="47" t="e">
        <f t="shared" si="13"/>
        <v>#REF!</v>
      </c>
      <c r="G29" s="47" t="e">
        <f t="shared" si="14"/>
        <v>#REF!</v>
      </c>
      <c r="H29" s="47" t="e">
        <f t="shared" si="5"/>
        <v>#REF!</v>
      </c>
      <c r="I29" s="40"/>
      <c r="J29" s="16"/>
      <c r="K29" s="33"/>
      <c r="L29" s="23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</row>
    <row r="30" s="18" customFormat="1" ht="23.25" customHeight="1" outlineLevel="1" spans="1:232">
      <c r="A30" s="45" t="e">
        <f>'1、概算审核总概算表'!#REF!</f>
        <v>#REF!</v>
      </c>
      <c r="B30" s="30" t="e">
        <f>'1、概算审核总概算表'!#REF!</f>
        <v>#REF!</v>
      </c>
      <c r="C30" s="48">
        <v>1.352229</v>
      </c>
      <c r="D30" s="46" t="e">
        <f>'1、概算审核总概算表'!#REF!</f>
        <v>#REF!</v>
      </c>
      <c r="E30" s="47" t="e">
        <f t="shared" si="12"/>
        <v>#REF!</v>
      </c>
      <c r="F30" s="47" t="e">
        <f t="shared" si="13"/>
        <v>#REF!</v>
      </c>
      <c r="G30" s="47" t="e">
        <f t="shared" si="14"/>
        <v>#REF!</v>
      </c>
      <c r="H30" s="47" t="e">
        <f t="shared" si="5"/>
        <v>#REF!</v>
      </c>
      <c r="I30" s="40"/>
      <c r="J30" s="16"/>
      <c r="K30" s="33"/>
      <c r="L30" s="23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</row>
    <row r="31" s="18" customFormat="1" ht="23.25" customHeight="1" outlineLevel="1" spans="1:232">
      <c r="A31" s="45" t="e">
        <f>'1、概算审核总概算表'!#REF!</f>
        <v>#REF!</v>
      </c>
      <c r="B31" s="30" t="e">
        <f>'1、概算审核总概算表'!#REF!</f>
        <v>#REF!</v>
      </c>
      <c r="C31" s="48">
        <v>15.705427</v>
      </c>
      <c r="D31" s="46" t="e">
        <f>'1、概算审核总概算表'!#REF!</f>
        <v>#REF!</v>
      </c>
      <c r="E31" s="47" t="e">
        <f t="shared" si="12"/>
        <v>#REF!</v>
      </c>
      <c r="F31" s="47" t="e">
        <f t="shared" si="13"/>
        <v>#REF!</v>
      </c>
      <c r="G31" s="47" t="e">
        <f t="shared" si="14"/>
        <v>#REF!</v>
      </c>
      <c r="H31" s="47" t="e">
        <f t="shared" si="5"/>
        <v>#REF!</v>
      </c>
      <c r="I31" s="40"/>
      <c r="J31" s="16"/>
      <c r="K31" s="33"/>
      <c r="L31" s="23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</row>
    <row r="32" s="18" customFormat="1" ht="23.25" customHeight="1" outlineLevel="1" spans="1:232">
      <c r="A32" s="45" t="e">
        <f>'1、概算审核总概算表'!#REF!</f>
        <v>#REF!</v>
      </c>
      <c r="B32" s="30" t="e">
        <f>'1、概算审核总概算表'!#REF!</f>
        <v>#REF!</v>
      </c>
      <c r="C32" s="48">
        <v>26.507452</v>
      </c>
      <c r="D32" s="46" t="e">
        <f>'1、概算审核总概算表'!#REF!</f>
        <v>#REF!</v>
      </c>
      <c r="E32" s="47" t="e">
        <f t="shared" si="12"/>
        <v>#REF!</v>
      </c>
      <c r="F32" s="47" t="e">
        <f t="shared" si="13"/>
        <v>#REF!</v>
      </c>
      <c r="G32" s="47" t="e">
        <f t="shared" si="14"/>
        <v>#REF!</v>
      </c>
      <c r="H32" s="47" t="e">
        <f t="shared" si="5"/>
        <v>#REF!</v>
      </c>
      <c r="I32" s="40"/>
      <c r="J32" s="16"/>
      <c r="K32" s="33"/>
      <c r="L32" s="23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</row>
    <row r="33" s="18" customFormat="1" ht="23.25" customHeight="1" outlineLevel="1" spans="1:232">
      <c r="A33" s="45" t="e">
        <f>'1、概算审核总概算表'!#REF!</f>
        <v>#REF!</v>
      </c>
      <c r="B33" s="30" t="e">
        <f>'1、概算审核总概算表'!#REF!</f>
        <v>#REF!</v>
      </c>
      <c r="C33" s="48">
        <v>13.012955</v>
      </c>
      <c r="D33" s="46" t="e">
        <f>'1、概算审核总概算表'!#REF!</f>
        <v>#REF!</v>
      </c>
      <c r="E33" s="47" t="e">
        <f t="shared" si="12"/>
        <v>#REF!</v>
      </c>
      <c r="F33" s="47" t="e">
        <f t="shared" si="13"/>
        <v>#REF!</v>
      </c>
      <c r="G33" s="47" t="e">
        <f t="shared" si="14"/>
        <v>#REF!</v>
      </c>
      <c r="H33" s="47" t="e">
        <f t="shared" si="5"/>
        <v>#REF!</v>
      </c>
      <c r="I33" s="40"/>
      <c r="J33" s="16"/>
      <c r="K33" s="33"/>
      <c r="L33" s="23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</row>
    <row r="34" s="19" customFormat="1" ht="23.25" customHeight="1" spans="1:232">
      <c r="A34" s="42" t="e">
        <f>'1、概算审核总概算表'!#REF!</f>
        <v>#REF!</v>
      </c>
      <c r="B34" s="37" t="e">
        <f>'1、概算审核总概算表'!#REF!</f>
        <v>#REF!</v>
      </c>
      <c r="C34" s="38">
        <f t="shared" ref="C34:G34" si="15">SUM(C35:C40)</f>
        <v>3457.009283</v>
      </c>
      <c r="D34" s="38" t="e">
        <f>'1、概算审核总概算表'!#REF!</f>
        <v>#REF!</v>
      </c>
      <c r="E34" s="38" t="e">
        <f t="shared" si="15"/>
        <v>#REF!</v>
      </c>
      <c r="F34" s="39" t="e">
        <f t="shared" si="15"/>
        <v>#REF!</v>
      </c>
      <c r="G34" s="39" t="e">
        <f t="shared" si="15"/>
        <v>#REF!</v>
      </c>
      <c r="H34" s="39" t="e">
        <f t="shared" si="5"/>
        <v>#REF!</v>
      </c>
      <c r="I34" s="43"/>
      <c r="J34" s="44"/>
      <c r="K34" s="49"/>
      <c r="L34" s="41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</row>
    <row r="35" s="18" customFormat="1" ht="23.25" customHeight="1" outlineLevel="1" spans="1:232">
      <c r="A35" s="45" t="e">
        <f>'1、概算审核总概算表'!#REF!</f>
        <v>#REF!</v>
      </c>
      <c r="B35" s="30" t="e">
        <f>'1、概算审核总概算表'!#REF!</f>
        <v>#REF!</v>
      </c>
      <c r="C35" s="46">
        <v>3083.168041</v>
      </c>
      <c r="D35" s="46" t="e">
        <f>'1、概算审核总概算表'!#REF!</f>
        <v>#REF!</v>
      </c>
      <c r="E35" s="47" t="e">
        <f t="shared" ref="E35:E40" si="16">IF(D35-C35&gt;0,D35-C35,0)</f>
        <v>#REF!</v>
      </c>
      <c r="F35" s="47" t="e">
        <f t="shared" ref="F35:F40" si="17">IF(D35-C35&lt;=0,D35-C35,0)</f>
        <v>#REF!</v>
      </c>
      <c r="G35" s="47" t="e">
        <f t="shared" ref="G35:G40" si="18">E35+F35</f>
        <v>#REF!</v>
      </c>
      <c r="H35" s="47" t="e">
        <f t="shared" si="5"/>
        <v>#REF!</v>
      </c>
      <c r="I35" s="40"/>
      <c r="J35" s="16"/>
      <c r="K35" s="33"/>
      <c r="L35" s="23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</row>
    <row r="36" s="18" customFormat="1" ht="23.25" customHeight="1" outlineLevel="1" spans="1:232">
      <c r="A36" s="45" t="e">
        <f>'1、概算审核总概算表'!#REF!</f>
        <v>#REF!</v>
      </c>
      <c r="B36" s="30" t="e">
        <f>'1、概算审核总概算表'!#REF!</f>
        <v>#REF!</v>
      </c>
      <c r="C36" s="46">
        <v>308.168404</v>
      </c>
      <c r="D36" s="46" t="e">
        <f>'1、概算审核总概算表'!#REF!</f>
        <v>#REF!</v>
      </c>
      <c r="E36" s="47" t="e">
        <f t="shared" si="16"/>
        <v>#REF!</v>
      </c>
      <c r="F36" s="47" t="e">
        <f t="shared" si="17"/>
        <v>#REF!</v>
      </c>
      <c r="G36" s="47" t="e">
        <f t="shared" si="18"/>
        <v>#REF!</v>
      </c>
      <c r="H36" s="47" t="e">
        <f t="shared" si="5"/>
        <v>#REF!</v>
      </c>
      <c r="I36" s="40"/>
      <c r="J36" s="16"/>
      <c r="K36" s="33"/>
      <c r="L36" s="23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</row>
    <row r="37" s="18" customFormat="1" ht="23.25" customHeight="1" outlineLevel="1" spans="1:232">
      <c r="A37" s="45" t="e">
        <f>'1、概算审核总概算表'!#REF!</f>
        <v>#REF!</v>
      </c>
      <c r="B37" s="30" t="e">
        <f>'1、概算审核总概算表'!#REF!</f>
        <v>#REF!</v>
      </c>
      <c r="C37" s="48">
        <v>1.666569</v>
      </c>
      <c r="D37" s="46" t="e">
        <f>'1、概算审核总概算表'!#REF!</f>
        <v>#REF!</v>
      </c>
      <c r="E37" s="47" t="e">
        <f t="shared" si="16"/>
        <v>#REF!</v>
      </c>
      <c r="F37" s="47" t="e">
        <f t="shared" si="17"/>
        <v>#REF!</v>
      </c>
      <c r="G37" s="47" t="e">
        <f t="shared" si="18"/>
        <v>#REF!</v>
      </c>
      <c r="H37" s="47" t="e">
        <f t="shared" si="5"/>
        <v>#REF!</v>
      </c>
      <c r="I37" s="40"/>
      <c r="J37" s="16"/>
      <c r="K37" s="33"/>
      <c r="L37" s="23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</row>
    <row r="38" s="18" customFormat="1" ht="23.25" customHeight="1" outlineLevel="1" spans="1:232">
      <c r="A38" s="45" t="e">
        <f>'1、概算审核总概算表'!#REF!</f>
        <v>#REF!</v>
      </c>
      <c r="B38" s="30" t="e">
        <f>'1、概算审核总概算表'!#REF!</f>
        <v>#REF!</v>
      </c>
      <c r="C38" s="48">
        <v>16.926272</v>
      </c>
      <c r="D38" s="46" t="e">
        <f>'1、概算审核总概算表'!#REF!</f>
        <v>#REF!</v>
      </c>
      <c r="E38" s="47" t="e">
        <f t="shared" si="16"/>
        <v>#REF!</v>
      </c>
      <c r="F38" s="47" t="e">
        <f t="shared" si="17"/>
        <v>#REF!</v>
      </c>
      <c r="G38" s="47" t="e">
        <f t="shared" si="18"/>
        <v>#REF!</v>
      </c>
      <c r="H38" s="47" t="e">
        <f t="shared" si="5"/>
        <v>#REF!</v>
      </c>
      <c r="I38" s="40"/>
      <c r="J38" s="16"/>
      <c r="K38" s="33"/>
      <c r="L38" s="23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</row>
    <row r="39" s="18" customFormat="1" ht="23.25" customHeight="1" outlineLevel="1" spans="1:232">
      <c r="A39" s="45" t="e">
        <f>'1、概算审核总概算表'!#REF!</f>
        <v>#REF!</v>
      </c>
      <c r="B39" s="30" t="e">
        <f>'1、概算审核总概算表'!#REF!</f>
        <v>#REF!</v>
      </c>
      <c r="C39" s="48">
        <v>32.987427</v>
      </c>
      <c r="D39" s="46" t="e">
        <f>'1、概算审核总概算表'!#REF!</f>
        <v>#REF!</v>
      </c>
      <c r="E39" s="47" t="e">
        <f t="shared" si="16"/>
        <v>#REF!</v>
      </c>
      <c r="F39" s="47" t="e">
        <f t="shared" si="17"/>
        <v>#REF!</v>
      </c>
      <c r="G39" s="47" t="e">
        <f t="shared" si="18"/>
        <v>#REF!</v>
      </c>
      <c r="H39" s="47" t="e">
        <f t="shared" si="5"/>
        <v>#REF!</v>
      </c>
      <c r="I39" s="40"/>
      <c r="J39" s="16"/>
      <c r="K39" s="33"/>
      <c r="L39" s="23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</row>
    <row r="40" s="18" customFormat="1" ht="23.25" customHeight="1" outlineLevel="1" spans="1:232">
      <c r="A40" s="45" t="e">
        <f>'1、概算审核总概算表'!#REF!</f>
        <v>#REF!</v>
      </c>
      <c r="B40" s="30" t="e">
        <f>'1、概算审核总概算表'!#REF!</f>
        <v>#REF!</v>
      </c>
      <c r="C40" s="48">
        <v>14.09257</v>
      </c>
      <c r="D40" s="46" t="e">
        <f>'1、概算审核总概算表'!#REF!</f>
        <v>#REF!</v>
      </c>
      <c r="E40" s="47" t="e">
        <f t="shared" si="16"/>
        <v>#REF!</v>
      </c>
      <c r="F40" s="47" t="e">
        <f t="shared" si="17"/>
        <v>#REF!</v>
      </c>
      <c r="G40" s="47" t="e">
        <f t="shared" si="18"/>
        <v>#REF!</v>
      </c>
      <c r="H40" s="47" t="e">
        <f t="shared" si="5"/>
        <v>#REF!</v>
      </c>
      <c r="I40" s="40"/>
      <c r="J40" s="16"/>
      <c r="K40" s="33"/>
      <c r="L40" s="23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</row>
    <row r="41" s="19" customFormat="1" ht="23.25" customHeight="1" spans="1:232">
      <c r="A41" s="42" t="e">
        <f>'1、概算审核总概算表'!#REF!</f>
        <v>#REF!</v>
      </c>
      <c r="B41" s="37" t="e">
        <f>'1、概算审核总概算表'!#REF!</f>
        <v>#REF!</v>
      </c>
      <c r="C41" s="38">
        <f t="shared" ref="C41:G41" si="19">SUM(C42:C47)</f>
        <v>351.932383</v>
      </c>
      <c r="D41" s="38" t="e">
        <f>'1、概算审核总概算表'!#REF!</f>
        <v>#REF!</v>
      </c>
      <c r="E41" s="38" t="e">
        <f t="shared" si="19"/>
        <v>#REF!</v>
      </c>
      <c r="F41" s="39" t="e">
        <f t="shared" si="19"/>
        <v>#REF!</v>
      </c>
      <c r="G41" s="39" t="e">
        <f t="shared" si="19"/>
        <v>#REF!</v>
      </c>
      <c r="H41" s="39" t="e">
        <f t="shared" si="5"/>
        <v>#REF!</v>
      </c>
      <c r="I41" s="43"/>
      <c r="J41" s="44"/>
      <c r="K41" s="49"/>
      <c r="L41" s="41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  <c r="HI41" s="44"/>
      <c r="HJ41" s="44"/>
      <c r="HK41" s="44"/>
      <c r="HL41" s="44"/>
      <c r="HM41" s="44"/>
      <c r="HN41" s="44"/>
      <c r="HO41" s="44"/>
      <c r="HP41" s="44"/>
      <c r="HQ41" s="44"/>
      <c r="HR41" s="44"/>
      <c r="HS41" s="44"/>
      <c r="HT41" s="44"/>
      <c r="HU41" s="44"/>
      <c r="HV41" s="44"/>
      <c r="HW41" s="44"/>
      <c r="HX41" s="44"/>
    </row>
    <row r="42" s="18" customFormat="1" ht="23.25" customHeight="1" outlineLevel="1" spans="1:232">
      <c r="A42" s="45" t="e">
        <f>'1、概算审核总概算表'!#REF!</f>
        <v>#REF!</v>
      </c>
      <c r="B42" s="30" t="e">
        <f>'1、概算审核总概算表'!#REF!</f>
        <v>#REF!</v>
      </c>
      <c r="C42" s="46">
        <v>305.54921</v>
      </c>
      <c r="D42" s="46" t="e">
        <f>'1、概算审核总概算表'!#REF!</f>
        <v>#REF!</v>
      </c>
      <c r="E42" s="47" t="e">
        <f t="shared" ref="E42:E47" si="20">IF(D42-C42&gt;0,D42-C42,0)</f>
        <v>#REF!</v>
      </c>
      <c r="F42" s="47" t="e">
        <f t="shared" ref="F42:F47" si="21">IF(D42-C42&lt;=0,D42-C42,0)</f>
        <v>#REF!</v>
      </c>
      <c r="G42" s="47" t="e">
        <f t="shared" ref="G42:G47" si="22">E42+F42</f>
        <v>#REF!</v>
      </c>
      <c r="H42" s="47" t="e">
        <f t="shared" si="5"/>
        <v>#REF!</v>
      </c>
      <c r="I42" s="40"/>
      <c r="J42" s="16"/>
      <c r="K42" s="33"/>
      <c r="L42" s="23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</row>
    <row r="43" s="18" customFormat="1" ht="23.25" customHeight="1" outlineLevel="1" spans="1:232">
      <c r="A43" s="45" t="e">
        <f>'1、概算审核总概算表'!#REF!</f>
        <v>#REF!</v>
      </c>
      <c r="B43" s="30" t="e">
        <f>'1、概算审核总概算表'!#REF!</f>
        <v>#REF!</v>
      </c>
      <c r="C43" s="46">
        <v>17.402362</v>
      </c>
      <c r="D43" s="46" t="e">
        <f>'1、概算审核总概算表'!#REF!</f>
        <v>#REF!</v>
      </c>
      <c r="E43" s="47" t="e">
        <f t="shared" si="20"/>
        <v>#REF!</v>
      </c>
      <c r="F43" s="47" t="e">
        <f t="shared" si="21"/>
        <v>#REF!</v>
      </c>
      <c r="G43" s="47" t="e">
        <f t="shared" si="22"/>
        <v>#REF!</v>
      </c>
      <c r="H43" s="47" t="e">
        <f t="shared" si="5"/>
        <v>#REF!</v>
      </c>
      <c r="I43" s="40"/>
      <c r="J43" s="16"/>
      <c r="K43" s="33"/>
      <c r="L43" s="23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</row>
    <row r="44" s="18" customFormat="1" ht="23.25" customHeight="1" outlineLevel="1" spans="1:232">
      <c r="A44" s="45" t="e">
        <f>'1、概算审核总概算表'!#REF!</f>
        <v>#REF!</v>
      </c>
      <c r="B44" s="30" t="e">
        <f>'1、概算审核总概算表'!#REF!</f>
        <v>#REF!</v>
      </c>
      <c r="C44" s="48">
        <v>0.97003</v>
      </c>
      <c r="D44" s="46" t="e">
        <f>'1、概算审核总概算表'!#REF!</f>
        <v>#REF!</v>
      </c>
      <c r="E44" s="47" t="e">
        <f t="shared" si="20"/>
        <v>#REF!</v>
      </c>
      <c r="F44" s="47" t="e">
        <f t="shared" si="21"/>
        <v>#REF!</v>
      </c>
      <c r="G44" s="47" t="e">
        <f t="shared" si="22"/>
        <v>#REF!</v>
      </c>
      <c r="H44" s="47" t="e">
        <f t="shared" si="5"/>
        <v>#REF!</v>
      </c>
      <c r="I44" s="40"/>
      <c r="J44" s="16"/>
      <c r="K44" s="33"/>
      <c r="L44" s="23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</row>
    <row r="45" s="18" customFormat="1" ht="23.25" customHeight="1" outlineLevel="1" spans="1:232">
      <c r="A45" s="45" t="e">
        <f>'1、概算审核总概算表'!#REF!</f>
        <v>#REF!</v>
      </c>
      <c r="B45" s="30" t="e">
        <f>'1、概算审核总概算表'!#REF!</f>
        <v>#REF!</v>
      </c>
      <c r="C45" s="48">
        <v>3.531642</v>
      </c>
      <c r="D45" s="46" t="e">
        <f>'1、概算审核总概算表'!#REF!</f>
        <v>#REF!</v>
      </c>
      <c r="E45" s="47" t="e">
        <f t="shared" si="20"/>
        <v>#REF!</v>
      </c>
      <c r="F45" s="47" t="e">
        <f t="shared" si="21"/>
        <v>#REF!</v>
      </c>
      <c r="G45" s="47" t="e">
        <f t="shared" si="22"/>
        <v>#REF!</v>
      </c>
      <c r="H45" s="47" t="e">
        <f t="shared" si="5"/>
        <v>#REF!</v>
      </c>
      <c r="I45" s="40"/>
      <c r="J45" s="16"/>
      <c r="K45" s="33"/>
      <c r="L45" s="23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</row>
    <row r="46" s="18" customFormat="1" ht="23.25" customHeight="1" outlineLevel="1" spans="1:232">
      <c r="A46" s="45" t="e">
        <f>'1、概算审核总概算表'!#REF!</f>
        <v>#REF!</v>
      </c>
      <c r="B46" s="30" t="e">
        <f>'1、概算审核总概算表'!#REF!</f>
        <v>#REF!</v>
      </c>
      <c r="C46" s="48">
        <v>23.85623</v>
      </c>
      <c r="D46" s="46" t="e">
        <f>'1、概算审核总概算表'!#REF!</f>
        <v>#REF!</v>
      </c>
      <c r="E46" s="47" t="e">
        <f t="shared" si="20"/>
        <v>#REF!</v>
      </c>
      <c r="F46" s="47" t="e">
        <f t="shared" si="21"/>
        <v>#REF!</v>
      </c>
      <c r="G46" s="47" t="e">
        <f t="shared" si="22"/>
        <v>#REF!</v>
      </c>
      <c r="H46" s="47" t="e">
        <f t="shared" si="5"/>
        <v>#REF!</v>
      </c>
      <c r="I46" s="40"/>
      <c r="J46" s="16"/>
      <c r="K46" s="33"/>
      <c r="L46" s="23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</row>
    <row r="47" s="18" customFormat="1" ht="23.25" customHeight="1" outlineLevel="1" spans="1:232">
      <c r="A47" s="45" t="e">
        <f>'1、概算审核总概算表'!#REF!</f>
        <v>#REF!</v>
      </c>
      <c r="B47" s="30" t="e">
        <f>'1、概算审核总概算表'!#REF!</f>
        <v>#REF!</v>
      </c>
      <c r="C47" s="48">
        <v>0.622909</v>
      </c>
      <c r="D47" s="46" t="e">
        <f>'1、概算审核总概算表'!#REF!</f>
        <v>#REF!</v>
      </c>
      <c r="E47" s="47" t="e">
        <f t="shared" si="20"/>
        <v>#REF!</v>
      </c>
      <c r="F47" s="47" t="e">
        <f t="shared" si="21"/>
        <v>#REF!</v>
      </c>
      <c r="G47" s="47" t="e">
        <f t="shared" si="22"/>
        <v>#REF!</v>
      </c>
      <c r="H47" s="47" t="e">
        <f t="shared" si="5"/>
        <v>#REF!</v>
      </c>
      <c r="I47" s="40"/>
      <c r="J47" s="16"/>
      <c r="K47" s="33"/>
      <c r="L47" s="23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</row>
    <row r="48" s="19" customFormat="1" ht="23.25" customHeight="1" spans="1:232">
      <c r="A48" s="42" t="e">
        <f>'1、概算审核总概算表'!#REF!</f>
        <v>#REF!</v>
      </c>
      <c r="B48" s="37" t="e">
        <f>'1、概算审核总概算表'!#REF!</f>
        <v>#REF!</v>
      </c>
      <c r="C48" s="38">
        <f>SUM(C49:C61)</f>
        <v>4232.974175</v>
      </c>
      <c r="D48" s="38" t="e">
        <f>'1、概算审核总概算表'!#REF!</f>
        <v>#REF!</v>
      </c>
      <c r="E48" s="38" t="e">
        <f>SUM(E49:E61)</f>
        <v>#REF!</v>
      </c>
      <c r="F48" s="39" t="e">
        <f>SUM(F49:F61)</f>
        <v>#REF!</v>
      </c>
      <c r="G48" s="39" t="e">
        <f>SUM(G49:G61)</f>
        <v>#REF!</v>
      </c>
      <c r="H48" s="39" t="e">
        <f t="shared" si="5"/>
        <v>#REF!</v>
      </c>
      <c r="I48" s="43"/>
      <c r="J48" s="44"/>
      <c r="K48" s="49"/>
      <c r="L48" s="41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  <c r="FF48" s="44"/>
      <c r="FG48" s="44"/>
      <c r="FH48" s="44"/>
      <c r="FI48" s="44"/>
      <c r="FJ48" s="44"/>
      <c r="FK48" s="44"/>
      <c r="FL48" s="44"/>
      <c r="FM48" s="44"/>
      <c r="FN48" s="44"/>
      <c r="FO48" s="44"/>
      <c r="FP48" s="44"/>
      <c r="FQ48" s="44"/>
      <c r="FR48" s="44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44"/>
      <c r="GE48" s="44"/>
      <c r="GF48" s="44"/>
      <c r="GG48" s="44"/>
      <c r="GH48" s="44"/>
      <c r="GI48" s="44"/>
      <c r="GJ48" s="44"/>
      <c r="GK48" s="44"/>
      <c r="GL48" s="44"/>
      <c r="GM48" s="44"/>
      <c r="GN48" s="44"/>
      <c r="GO48" s="44"/>
      <c r="GP48" s="44"/>
      <c r="GQ48" s="44"/>
      <c r="GR48" s="44"/>
      <c r="GS48" s="44"/>
      <c r="GT48" s="44"/>
      <c r="GU48" s="44"/>
      <c r="GV48" s="44"/>
      <c r="GW48" s="44"/>
      <c r="GX48" s="44"/>
      <c r="GY48" s="44"/>
      <c r="GZ48" s="44"/>
      <c r="HA48" s="44"/>
      <c r="HB48" s="44"/>
      <c r="HC48" s="44"/>
      <c r="HD48" s="44"/>
      <c r="HE48" s="44"/>
      <c r="HF48" s="44"/>
      <c r="HG48" s="44"/>
      <c r="HH48" s="44"/>
      <c r="HI48" s="44"/>
      <c r="HJ48" s="44"/>
      <c r="HK48" s="44"/>
      <c r="HL48" s="44"/>
      <c r="HM48" s="44"/>
      <c r="HN48" s="44"/>
      <c r="HO48" s="44"/>
      <c r="HP48" s="44"/>
      <c r="HQ48" s="44"/>
      <c r="HR48" s="44"/>
      <c r="HS48" s="44"/>
      <c r="HT48" s="44"/>
      <c r="HU48" s="44"/>
      <c r="HV48" s="44"/>
      <c r="HW48" s="44"/>
      <c r="HX48" s="44"/>
    </row>
    <row r="49" s="18" customFormat="1" ht="23.25" customHeight="1" outlineLevel="1" spans="1:232">
      <c r="A49" s="45" t="e">
        <f>'1、概算审核总概算表'!#REF!</f>
        <v>#REF!</v>
      </c>
      <c r="B49" s="30" t="e">
        <f>'1、概算审核总概算表'!#REF!</f>
        <v>#REF!</v>
      </c>
      <c r="C49" s="46">
        <v>80.145992</v>
      </c>
      <c r="D49" s="46" t="e">
        <f>'1、概算审核总概算表'!#REF!</f>
        <v>#REF!</v>
      </c>
      <c r="E49" s="47" t="e">
        <f t="shared" ref="E49:E61" si="23">IF(D49-C49&gt;0,D49-C49,0)</f>
        <v>#REF!</v>
      </c>
      <c r="F49" s="47" t="e">
        <f t="shared" ref="F49:F61" si="24">IF(D49-C49&lt;=0,D49-C49,0)</f>
        <v>#REF!</v>
      </c>
      <c r="G49" s="47" t="e">
        <f t="shared" ref="G49:G61" si="25">E49+F49</f>
        <v>#REF!</v>
      </c>
      <c r="H49" s="47" t="e">
        <f t="shared" si="5"/>
        <v>#REF!</v>
      </c>
      <c r="I49" s="40"/>
      <c r="J49" s="16"/>
      <c r="K49" s="33"/>
      <c r="L49" s="23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</row>
    <row r="50" s="18" customFormat="1" ht="23.25" customHeight="1" outlineLevel="1" spans="1:232">
      <c r="A50" s="45" t="e">
        <f>'1、概算审核总概算表'!#REF!</f>
        <v>#REF!</v>
      </c>
      <c r="B50" s="30" t="e">
        <f>'1、概算审核总概算表'!#REF!</f>
        <v>#REF!</v>
      </c>
      <c r="C50" s="46">
        <v>80.83</v>
      </c>
      <c r="D50" s="46" t="e">
        <f>'1、概算审核总概算表'!#REF!</f>
        <v>#REF!</v>
      </c>
      <c r="E50" s="47" t="e">
        <f t="shared" si="23"/>
        <v>#REF!</v>
      </c>
      <c r="F50" s="47" t="e">
        <f t="shared" si="24"/>
        <v>#REF!</v>
      </c>
      <c r="G50" s="47" t="e">
        <f t="shared" si="25"/>
        <v>#REF!</v>
      </c>
      <c r="H50" s="47" t="e">
        <f t="shared" si="5"/>
        <v>#REF!</v>
      </c>
      <c r="I50" s="40"/>
      <c r="J50" s="16"/>
      <c r="K50" s="33"/>
      <c r="L50" s="23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</row>
    <row r="51" s="18" customFormat="1" ht="23.25" customHeight="1" outlineLevel="1" spans="1:232">
      <c r="A51" s="45" t="e">
        <f>'1、概算审核总概算表'!#REF!</f>
        <v>#REF!</v>
      </c>
      <c r="B51" s="30" t="e">
        <f>'1、概算审核总概算表'!#REF!</f>
        <v>#REF!</v>
      </c>
      <c r="C51" s="46">
        <f>384.065399-C50</f>
        <v>303.235399</v>
      </c>
      <c r="D51" s="46" t="e">
        <f>'1、概算审核总概算表'!#REF!</f>
        <v>#REF!</v>
      </c>
      <c r="E51" s="47" t="e">
        <f t="shared" si="23"/>
        <v>#REF!</v>
      </c>
      <c r="F51" s="47" t="e">
        <f t="shared" si="24"/>
        <v>#REF!</v>
      </c>
      <c r="G51" s="47" t="e">
        <f t="shared" si="25"/>
        <v>#REF!</v>
      </c>
      <c r="H51" s="47" t="e">
        <f t="shared" si="5"/>
        <v>#REF!</v>
      </c>
      <c r="I51" s="40"/>
      <c r="J51" s="16"/>
      <c r="K51" s="33"/>
      <c r="L51" s="23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</row>
    <row r="52" s="18" customFormat="1" ht="23.25" customHeight="1" outlineLevel="1" spans="1:232">
      <c r="A52" s="45" t="e">
        <f>'1、概算审核总概算表'!#REF!</f>
        <v>#REF!</v>
      </c>
      <c r="B52" s="30" t="e">
        <f>'1、概算审核总概算表'!#REF!</f>
        <v>#REF!</v>
      </c>
      <c r="C52" s="46">
        <v>96.568079</v>
      </c>
      <c r="D52" s="46" t="e">
        <f>'1、概算审核总概算表'!#REF!</f>
        <v>#REF!</v>
      </c>
      <c r="E52" s="47" t="e">
        <f t="shared" si="23"/>
        <v>#REF!</v>
      </c>
      <c r="F52" s="47" t="e">
        <f t="shared" si="24"/>
        <v>#REF!</v>
      </c>
      <c r="G52" s="47" t="e">
        <f t="shared" si="25"/>
        <v>#REF!</v>
      </c>
      <c r="H52" s="47" t="e">
        <f t="shared" si="5"/>
        <v>#REF!</v>
      </c>
      <c r="I52" s="40"/>
      <c r="J52" s="16"/>
      <c r="K52" s="33"/>
      <c r="L52" s="23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</row>
    <row r="53" s="18" customFormat="1" ht="23.25" customHeight="1" outlineLevel="1" spans="1:232">
      <c r="A53" s="45" t="e">
        <f>'1、概算审核总概算表'!#REF!</f>
        <v>#REF!</v>
      </c>
      <c r="B53" s="30" t="e">
        <f>'1、概算审核总概算表'!#REF!</f>
        <v>#REF!</v>
      </c>
      <c r="C53" s="46">
        <v>302.12772</v>
      </c>
      <c r="D53" s="46" t="e">
        <f>'1、概算审核总概算表'!#REF!</f>
        <v>#REF!</v>
      </c>
      <c r="E53" s="47" t="e">
        <f t="shared" si="23"/>
        <v>#REF!</v>
      </c>
      <c r="F53" s="47" t="e">
        <f t="shared" si="24"/>
        <v>#REF!</v>
      </c>
      <c r="G53" s="47" t="e">
        <f t="shared" si="25"/>
        <v>#REF!</v>
      </c>
      <c r="H53" s="47" t="e">
        <f t="shared" si="5"/>
        <v>#REF!</v>
      </c>
      <c r="I53" s="40"/>
      <c r="J53" s="16"/>
      <c r="K53" s="33"/>
      <c r="L53" s="23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</row>
    <row r="54" s="18" customFormat="1" ht="23.25" customHeight="1" outlineLevel="1" spans="1:232">
      <c r="A54" s="45" t="e">
        <f>'1、概算审核总概算表'!#REF!</f>
        <v>#REF!</v>
      </c>
      <c r="B54" s="30" t="e">
        <f>'1、概算审核总概算表'!#REF!</f>
        <v>#REF!</v>
      </c>
      <c r="C54" s="46">
        <v>117.883809</v>
      </c>
      <c r="D54" s="46">
        <f>'1、概算审核总概算表'!G6</f>
        <v>73.065445</v>
      </c>
      <c r="E54" s="47">
        <f t="shared" si="23"/>
        <v>0</v>
      </c>
      <c r="F54" s="47">
        <f t="shared" si="24"/>
        <v>-44.818364</v>
      </c>
      <c r="G54" s="47">
        <f t="shared" si="25"/>
        <v>-44.818364</v>
      </c>
      <c r="H54" s="47">
        <f t="shared" si="5"/>
        <v>-38.0191006552902</v>
      </c>
      <c r="I54" s="40"/>
      <c r="J54" s="16"/>
      <c r="K54" s="33"/>
      <c r="L54" s="23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</row>
    <row r="55" s="18" customFormat="1" ht="23.25" customHeight="1" outlineLevel="1" spans="1:232">
      <c r="A55" s="45">
        <f>'1、概算审核总概算表'!A6</f>
        <v>1</v>
      </c>
      <c r="B55" s="30" t="str">
        <f>'1、概算审核总概算表'!B6</f>
        <v>土建工程</v>
      </c>
      <c r="C55" s="46">
        <v>1111.655931</v>
      </c>
      <c r="D55" s="46" t="e">
        <f>'1、概算审核总概算表'!#REF!</f>
        <v>#REF!</v>
      </c>
      <c r="E55" s="47" t="e">
        <f t="shared" si="23"/>
        <v>#REF!</v>
      </c>
      <c r="F55" s="47" t="e">
        <f t="shared" si="24"/>
        <v>#REF!</v>
      </c>
      <c r="G55" s="47" t="e">
        <f t="shared" si="25"/>
        <v>#REF!</v>
      </c>
      <c r="H55" s="47" t="e">
        <f t="shared" si="5"/>
        <v>#REF!</v>
      </c>
      <c r="I55" s="40"/>
      <c r="J55" s="16"/>
      <c r="K55" s="33"/>
      <c r="L55" s="23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</row>
    <row r="56" s="18" customFormat="1" ht="23.25" customHeight="1" outlineLevel="1" spans="1:232">
      <c r="A56" s="45" t="e">
        <f>'1、概算审核总概算表'!#REF!</f>
        <v>#REF!</v>
      </c>
      <c r="B56" s="30" t="e">
        <f>'1、概算审核总概算表'!#REF!</f>
        <v>#REF!</v>
      </c>
      <c r="C56" s="46">
        <v>420.118396</v>
      </c>
      <c r="D56" s="46" t="e">
        <f>'1、概算审核总概算表'!#REF!</f>
        <v>#REF!</v>
      </c>
      <c r="E56" s="47" t="e">
        <f t="shared" si="23"/>
        <v>#REF!</v>
      </c>
      <c r="F56" s="47" t="e">
        <f t="shared" si="24"/>
        <v>#REF!</v>
      </c>
      <c r="G56" s="47" t="e">
        <f t="shared" si="25"/>
        <v>#REF!</v>
      </c>
      <c r="H56" s="47" t="e">
        <f t="shared" si="5"/>
        <v>#REF!</v>
      </c>
      <c r="I56" s="40"/>
      <c r="J56" s="16"/>
      <c r="K56" s="33"/>
      <c r="L56" s="23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</row>
    <row r="57" s="18" customFormat="1" ht="23.25" customHeight="1" outlineLevel="1" spans="1:232">
      <c r="A57" s="45" t="e">
        <f>'1、概算审核总概算表'!#REF!</f>
        <v>#REF!</v>
      </c>
      <c r="B57" s="30" t="e">
        <f>'1、概算审核总概算表'!#REF!</f>
        <v>#REF!</v>
      </c>
      <c r="C57" s="46">
        <v>1430.765572</v>
      </c>
      <c r="D57" s="46" t="e">
        <f>'1、概算审核总概算表'!#REF!</f>
        <v>#REF!</v>
      </c>
      <c r="E57" s="47" t="e">
        <f t="shared" si="23"/>
        <v>#REF!</v>
      </c>
      <c r="F57" s="47" t="e">
        <f t="shared" si="24"/>
        <v>#REF!</v>
      </c>
      <c r="G57" s="47" t="e">
        <f t="shared" si="25"/>
        <v>#REF!</v>
      </c>
      <c r="H57" s="47" t="e">
        <f t="shared" si="5"/>
        <v>#REF!</v>
      </c>
      <c r="I57" s="40"/>
      <c r="J57" s="16"/>
      <c r="K57" s="33"/>
      <c r="L57" s="23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</row>
    <row r="58" s="18" customFormat="1" ht="23.25" customHeight="1" outlineLevel="1" spans="1:232">
      <c r="A58" s="45" t="e">
        <f>'1、概算审核总概算表'!#REF!</f>
        <v>#REF!</v>
      </c>
      <c r="B58" s="30" t="e">
        <f>'1、概算审核总概算表'!#REF!</f>
        <v>#REF!</v>
      </c>
      <c r="C58" s="46">
        <v>289.643277</v>
      </c>
      <c r="D58" s="46" t="e">
        <f>'1、概算审核总概算表'!#REF!</f>
        <v>#REF!</v>
      </c>
      <c r="E58" s="47" t="e">
        <f t="shared" si="23"/>
        <v>#REF!</v>
      </c>
      <c r="F58" s="47" t="e">
        <f t="shared" si="24"/>
        <v>#REF!</v>
      </c>
      <c r="G58" s="47" t="e">
        <f t="shared" si="25"/>
        <v>#REF!</v>
      </c>
      <c r="H58" s="47" t="e">
        <f t="shared" si="5"/>
        <v>#REF!</v>
      </c>
      <c r="I58" s="40"/>
      <c r="J58" s="16"/>
      <c r="K58" s="33"/>
      <c r="L58" s="23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</row>
    <row r="59" s="18" customFormat="1" ht="23.25" customHeight="1" outlineLevel="1" spans="1:232">
      <c r="A59" s="45" t="e">
        <f>'1、概算审核总概算表'!#REF!</f>
        <v>#REF!</v>
      </c>
      <c r="B59" s="30" t="e">
        <f>'1、概算审核总概算表'!#REF!</f>
        <v>#REF!</v>
      </c>
      <c r="C59" s="46">
        <v>0</v>
      </c>
      <c r="D59" s="46" t="e">
        <f>'1、概算审核总概算表'!#REF!</f>
        <v>#REF!</v>
      </c>
      <c r="E59" s="47" t="e">
        <f t="shared" si="23"/>
        <v>#REF!</v>
      </c>
      <c r="F59" s="47" t="e">
        <f t="shared" si="24"/>
        <v>#REF!</v>
      </c>
      <c r="G59" s="47" t="e">
        <f t="shared" si="25"/>
        <v>#REF!</v>
      </c>
      <c r="H59" s="47"/>
      <c r="I59" s="40" t="s">
        <v>254</v>
      </c>
      <c r="J59" s="16"/>
      <c r="K59" s="33"/>
      <c r="L59" s="23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</row>
    <row r="60" s="18" customFormat="1" ht="23.25" customHeight="1" outlineLevel="1" spans="1:232">
      <c r="A60" s="45" t="e">
        <f>'1、概算审核总概算表'!#REF!</f>
        <v>#REF!</v>
      </c>
      <c r="B60" s="30" t="e">
        <f>'1、概算审核总概算表'!#REF!</f>
        <v>#REF!</v>
      </c>
      <c r="C60" s="46">
        <v>0</v>
      </c>
      <c r="D60" s="46" t="e">
        <f>'1、概算审核总概算表'!#REF!</f>
        <v>#REF!</v>
      </c>
      <c r="E60" s="47" t="e">
        <f t="shared" si="23"/>
        <v>#REF!</v>
      </c>
      <c r="F60" s="47" t="e">
        <f t="shared" si="24"/>
        <v>#REF!</v>
      </c>
      <c r="G60" s="47" t="e">
        <f t="shared" si="25"/>
        <v>#REF!</v>
      </c>
      <c r="H60" s="47"/>
      <c r="I60" s="40" t="s">
        <v>254</v>
      </c>
      <c r="J60" s="16"/>
      <c r="K60" s="33"/>
      <c r="L60" s="23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</row>
    <row r="61" s="18" customFormat="1" ht="23.25" customHeight="1" outlineLevel="1" spans="1:232">
      <c r="A61" s="45" t="e">
        <f>'1、概算审核总概算表'!#REF!</f>
        <v>#REF!</v>
      </c>
      <c r="B61" s="30" t="e">
        <f>'1、概算审核总概算表'!#REF!</f>
        <v>#REF!</v>
      </c>
      <c r="C61" s="46">
        <v>0</v>
      </c>
      <c r="D61" s="46" t="e">
        <f>'1、概算审核总概算表'!#REF!</f>
        <v>#REF!</v>
      </c>
      <c r="E61" s="47" t="e">
        <f t="shared" si="23"/>
        <v>#REF!</v>
      </c>
      <c r="F61" s="47" t="e">
        <f t="shared" si="24"/>
        <v>#REF!</v>
      </c>
      <c r="G61" s="47" t="e">
        <f t="shared" si="25"/>
        <v>#REF!</v>
      </c>
      <c r="H61" s="47"/>
      <c r="I61" s="40" t="s">
        <v>254</v>
      </c>
      <c r="J61" s="16"/>
      <c r="K61" s="33"/>
      <c r="L61" s="23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</row>
    <row r="62" s="19" customFormat="1" ht="23.25" customHeight="1" spans="1:232">
      <c r="A62" s="42" t="str">
        <f>'1、概算审核总概算表'!A9</f>
        <v>二</v>
      </c>
      <c r="B62" s="37" t="str">
        <f>'1、概算审核总概算表'!B9</f>
        <v>工程建设其他费用</v>
      </c>
      <c r="C62" s="50">
        <f>C63+C69+C121</f>
        <v>8732.3584265</v>
      </c>
      <c r="D62" s="38">
        <f>'1、概算审核总概算表'!G9</f>
        <v>4.99648</v>
      </c>
      <c r="E62" s="50" t="e">
        <f>E63+E69+E121</f>
        <v>#REF!</v>
      </c>
      <c r="F62" s="50" t="e">
        <f>F63+F69+F121</f>
        <v>#REF!</v>
      </c>
      <c r="G62" s="50" t="e">
        <f>G63+G69+G121</f>
        <v>#REF!</v>
      </c>
      <c r="H62" s="39" t="e">
        <f>G62/C62*100</f>
        <v>#REF!</v>
      </c>
      <c r="I62" s="51"/>
      <c r="J62" s="44"/>
      <c r="K62" s="33"/>
      <c r="L62" s="41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</row>
    <row r="63" s="19" customFormat="1" ht="23.25" customHeight="1" spans="1:232">
      <c r="A63" s="42" t="e">
        <f>'1、概算审核总概算表'!#REF!</f>
        <v>#REF!</v>
      </c>
      <c r="B63" s="37" t="e">
        <f>'1、概算审核总概算表'!#REF!</f>
        <v>#REF!</v>
      </c>
      <c r="C63" s="50">
        <f>C64+C65+C66+C67+C68</f>
        <v>5503.28</v>
      </c>
      <c r="D63" s="38" t="e">
        <f>'1、概算审核总概算表'!#REF!</f>
        <v>#REF!</v>
      </c>
      <c r="E63" s="50" t="e">
        <f>E64+E65+E66+E67+E68</f>
        <v>#REF!</v>
      </c>
      <c r="F63" s="50" t="e">
        <f>F64+F65+F66+F67+F68</f>
        <v>#REF!</v>
      </c>
      <c r="G63" s="50" t="e">
        <f>G64+G65+G66+G67+G68</f>
        <v>#REF!</v>
      </c>
      <c r="H63" s="39" t="e">
        <f>G63/C63*100</f>
        <v>#REF!</v>
      </c>
      <c r="I63" s="51"/>
      <c r="J63" s="44"/>
      <c r="K63" s="33"/>
      <c r="L63" s="41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</row>
    <row r="64" s="18" customFormat="1" ht="23.25" customHeight="1" spans="1:232">
      <c r="A64" s="45" t="e">
        <f>'1、概算审核总概算表'!#REF!</f>
        <v>#REF!</v>
      </c>
      <c r="B64" s="30" t="e">
        <f>'1、概算审核总概算表'!#REF!</f>
        <v>#REF!</v>
      </c>
      <c r="C64" s="48">
        <v>5503.28</v>
      </c>
      <c r="D64" s="46" t="e">
        <f>'1、概算审核总概算表'!#REF!</f>
        <v>#REF!</v>
      </c>
      <c r="E64" s="47" t="e">
        <f>IF(D64-C64&gt;0,D64-C64,0)</f>
        <v>#REF!</v>
      </c>
      <c r="F64" s="47" t="e">
        <f>IF(D64-C64&lt;=0,D64-C64,0)</f>
        <v>#REF!</v>
      </c>
      <c r="G64" s="47" t="e">
        <f>E64+F64</f>
        <v>#REF!</v>
      </c>
      <c r="H64" s="47" t="e">
        <f>G64/C64*100</f>
        <v>#REF!</v>
      </c>
      <c r="I64" s="40"/>
      <c r="K64" s="33"/>
      <c r="L64" s="41"/>
    </row>
    <row r="65" s="18" customFormat="1" ht="23.25" customHeight="1" spans="1:232">
      <c r="A65" s="45" t="e">
        <f>'1、概算审核总概算表'!#REF!</f>
        <v>#REF!</v>
      </c>
      <c r="B65" s="30" t="e">
        <f>'1、概算审核总概算表'!#REF!</f>
        <v>#REF!</v>
      </c>
      <c r="C65" s="48">
        <v>0</v>
      </c>
      <c r="D65" s="46" t="e">
        <f>'1、概算审核总概算表'!#REF!</f>
        <v>#REF!</v>
      </c>
      <c r="E65" s="47" t="e">
        <f t="shared" ref="E65:E77" si="26">IF(D65-C65&gt;0,D65-C65,0)</f>
        <v>#REF!</v>
      </c>
      <c r="F65" s="47" t="e">
        <f t="shared" ref="F65:F77" si="27">IF(D65-C65&lt;=0,D65-C65,0)</f>
        <v>#REF!</v>
      </c>
      <c r="G65" s="47" t="e">
        <f t="shared" ref="G65:G77" si="28">E65+F65</f>
        <v>#REF!</v>
      </c>
      <c r="H65" s="47"/>
      <c r="I65" s="40"/>
      <c r="K65" s="33"/>
      <c r="L65" s="41"/>
    </row>
    <row r="66" s="18" customFormat="1" ht="23.25" customHeight="1" spans="1:232">
      <c r="A66" s="45" t="e">
        <f>'1、概算审核总概算表'!#REF!</f>
        <v>#REF!</v>
      </c>
      <c r="B66" s="30" t="e">
        <f>'1、概算审核总概算表'!#REF!</f>
        <v>#REF!</v>
      </c>
      <c r="C66" s="48">
        <v>0</v>
      </c>
      <c r="D66" s="46" t="e">
        <f>'1、概算审核总概算表'!#REF!</f>
        <v>#REF!</v>
      </c>
      <c r="E66" s="47" t="e">
        <f t="shared" si="26"/>
        <v>#REF!</v>
      </c>
      <c r="F66" s="47" t="e">
        <f t="shared" si="27"/>
        <v>#REF!</v>
      </c>
      <c r="G66" s="47" t="e">
        <f t="shared" si="28"/>
        <v>#REF!</v>
      </c>
      <c r="H66" s="47"/>
      <c r="I66" s="52"/>
      <c r="K66" s="33"/>
      <c r="L66" s="41"/>
    </row>
    <row r="67" s="18" customFormat="1" ht="23.25" customHeight="1" spans="1:232">
      <c r="A67" s="45" t="e">
        <f>'1、概算审核总概算表'!#REF!</f>
        <v>#REF!</v>
      </c>
      <c r="B67" s="30" t="e">
        <f>'1、概算审核总概算表'!#REF!</f>
        <v>#REF!</v>
      </c>
      <c r="C67" s="48">
        <v>0</v>
      </c>
      <c r="D67" s="46" t="e">
        <f>'1、概算审核总概算表'!#REF!</f>
        <v>#REF!</v>
      </c>
      <c r="E67" s="47" t="e">
        <f t="shared" si="26"/>
        <v>#REF!</v>
      </c>
      <c r="F67" s="47" t="e">
        <f t="shared" si="27"/>
        <v>#REF!</v>
      </c>
      <c r="G67" s="47" t="e">
        <f t="shared" si="28"/>
        <v>#REF!</v>
      </c>
      <c r="H67" s="47"/>
      <c r="I67" s="52"/>
      <c r="K67" s="33"/>
      <c r="L67" s="41"/>
    </row>
    <row r="68" s="18" customFormat="1" ht="23.25" customHeight="1" spans="1:232">
      <c r="A68" s="45" t="e">
        <f>'1、概算审核总概算表'!#REF!</f>
        <v>#REF!</v>
      </c>
      <c r="B68" s="30" t="e">
        <f>'1、概算审核总概算表'!#REF!</f>
        <v>#REF!</v>
      </c>
      <c r="C68" s="48">
        <v>0</v>
      </c>
      <c r="D68" s="46" t="e">
        <f>'1、概算审核总概算表'!#REF!</f>
        <v>#REF!</v>
      </c>
      <c r="E68" s="47" t="e">
        <f t="shared" si="26"/>
        <v>#REF!</v>
      </c>
      <c r="F68" s="47" t="e">
        <f t="shared" si="27"/>
        <v>#REF!</v>
      </c>
      <c r="G68" s="47" t="e">
        <f t="shared" si="28"/>
        <v>#REF!</v>
      </c>
      <c r="H68" s="47"/>
      <c r="I68" s="40"/>
      <c r="K68" s="33"/>
      <c r="L68" s="41"/>
    </row>
    <row r="69" s="19" customFormat="1" ht="23.25" customHeight="1" spans="1:232">
      <c r="A69" s="42" t="e">
        <f>'1、概算审核总概算表'!#REF!</f>
        <v>#REF!</v>
      </c>
      <c r="B69" s="37" t="e">
        <f>'1、概算审核总概算表'!#REF!</f>
        <v>#REF!</v>
      </c>
      <c r="C69" s="50">
        <f>C70+C71+C72+C73+C74+C77+C78+C89+C90+C91+C92+C105+C106+C107+C108+C109+C110+C111+C112+C113+C114</f>
        <v>3229.0784265</v>
      </c>
      <c r="D69" s="38" t="e">
        <f>'1、概算审核总概算表'!#REF!</f>
        <v>#REF!</v>
      </c>
      <c r="E69" s="50" t="e">
        <f t="shared" ref="E69:F69" si="29">E70+E71+E72+E73+E74+E77+E78+E89+E90+E91+E92+E105+E106+E107+E108+E109+E110+E111+E112+E113+E114</f>
        <v>#REF!</v>
      </c>
      <c r="F69" s="50" t="e">
        <f t="shared" si="29"/>
        <v>#REF!</v>
      </c>
      <c r="G69" s="50" t="e">
        <f>D69-C69</f>
        <v>#REF!</v>
      </c>
      <c r="H69" s="39" t="e">
        <f>G69/C69*100</f>
        <v>#REF!</v>
      </c>
      <c r="I69" s="51"/>
      <c r="J69" s="44"/>
      <c r="K69" s="33"/>
      <c r="L69" s="41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  <c r="EU69" s="44"/>
      <c r="EV69" s="44"/>
      <c r="EW69" s="44"/>
      <c r="EX69" s="44"/>
      <c r="EY69" s="44"/>
      <c r="EZ69" s="44"/>
      <c r="FA69" s="44"/>
      <c r="FB69" s="44"/>
      <c r="FC69" s="44"/>
      <c r="FD69" s="44"/>
      <c r="FE69" s="44"/>
      <c r="FF69" s="44"/>
      <c r="FG69" s="44"/>
      <c r="FH69" s="44"/>
      <c r="FI69" s="44"/>
      <c r="FJ69" s="44"/>
      <c r="FK69" s="44"/>
      <c r="FL69" s="44"/>
      <c r="FM69" s="44"/>
      <c r="FN69" s="44"/>
      <c r="FO69" s="44"/>
      <c r="FP69" s="44"/>
      <c r="FQ69" s="44"/>
      <c r="FR69" s="44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44"/>
      <c r="GE69" s="44"/>
      <c r="GF69" s="44"/>
      <c r="GG69" s="44"/>
      <c r="GH69" s="44"/>
      <c r="GI69" s="44"/>
      <c r="GJ69" s="44"/>
      <c r="GK69" s="44"/>
      <c r="GL69" s="44"/>
      <c r="GM69" s="44"/>
      <c r="GN69" s="44"/>
      <c r="GO69" s="44"/>
      <c r="GP69" s="44"/>
      <c r="GQ69" s="44"/>
      <c r="GR69" s="44"/>
      <c r="GS69" s="44"/>
      <c r="GT69" s="44"/>
      <c r="GU69" s="44"/>
      <c r="GV69" s="44"/>
      <c r="GW69" s="44"/>
      <c r="GX69" s="44"/>
      <c r="GY69" s="44"/>
      <c r="GZ69" s="44"/>
      <c r="HA69" s="44"/>
      <c r="HB69" s="44"/>
      <c r="HC69" s="44"/>
      <c r="HD69" s="44"/>
      <c r="HE69" s="44"/>
      <c r="HF69" s="44"/>
      <c r="HG69" s="44"/>
      <c r="HH69" s="44"/>
      <c r="HI69" s="44"/>
      <c r="HJ69" s="44"/>
      <c r="HK69" s="44"/>
      <c r="HL69" s="44"/>
      <c r="HM69" s="44"/>
      <c r="HN69" s="44"/>
      <c r="HO69" s="44"/>
      <c r="HP69" s="44"/>
      <c r="HQ69" s="44"/>
      <c r="HR69" s="44"/>
      <c r="HS69" s="44"/>
      <c r="HT69" s="44"/>
      <c r="HU69" s="44"/>
      <c r="HV69" s="44"/>
      <c r="HW69" s="44"/>
      <c r="HX69" s="44"/>
    </row>
    <row r="70" s="18" customFormat="1" ht="23.25" customHeight="1" spans="1:232">
      <c r="A70" s="45" t="e">
        <f>'1、概算审核总概算表'!#REF!</f>
        <v>#REF!</v>
      </c>
      <c r="B70" s="30" t="e">
        <f>'1、概算审核总概算表'!#REF!</f>
        <v>#REF!</v>
      </c>
      <c r="C70" s="48">
        <v>92.79</v>
      </c>
      <c r="D70" s="46" t="e">
        <f>'1、概算审核总概算表'!#REF!</f>
        <v>#REF!</v>
      </c>
      <c r="E70" s="47" t="e">
        <f t="shared" si="26"/>
        <v>#REF!</v>
      </c>
      <c r="F70" s="47" t="e">
        <f t="shared" si="27"/>
        <v>#REF!</v>
      </c>
      <c r="G70" s="47" t="e">
        <f t="shared" si="28"/>
        <v>#REF!</v>
      </c>
      <c r="H70" s="47" t="e">
        <f t="shared" ref="H70:H80" si="30">G70/C70*100</f>
        <v>#REF!</v>
      </c>
      <c r="I70" s="40"/>
      <c r="K70" s="33"/>
      <c r="L70" s="41"/>
    </row>
    <row r="71" s="18" customFormat="1" ht="23.25" customHeight="1" spans="1:232">
      <c r="A71" s="45" t="str">
        <f>'1、概算审核总概算表'!A10</f>
        <v>1</v>
      </c>
      <c r="B71" s="30" t="str">
        <f>'1、概算审核总概算表'!B10</f>
        <v>工程建设监理费</v>
      </c>
      <c r="C71" s="48">
        <v>157.89935</v>
      </c>
      <c r="D71" s="46">
        <f>'1、概算审核总概算表'!G10</f>
        <v>1.60936</v>
      </c>
      <c r="E71" s="47">
        <f t="shared" si="26"/>
        <v>0</v>
      </c>
      <c r="F71" s="47">
        <f t="shared" si="27"/>
        <v>-156.28999</v>
      </c>
      <c r="G71" s="47">
        <f t="shared" si="28"/>
        <v>-156.28999</v>
      </c>
      <c r="H71" s="47">
        <f t="shared" si="30"/>
        <v>-98.9807684452152</v>
      </c>
      <c r="I71" s="40"/>
      <c r="K71" s="33"/>
      <c r="L71" s="41"/>
    </row>
    <row r="72" s="18" customFormat="1" ht="23.25" customHeight="1" spans="1:232">
      <c r="A72" s="45" t="e">
        <f>'1、概算审核总概算表'!#REF!</f>
        <v>#REF!</v>
      </c>
      <c r="B72" s="30" t="e">
        <f>'1、概算审核总概算表'!#REF!</f>
        <v>#REF!</v>
      </c>
      <c r="C72" s="48">
        <v>0</v>
      </c>
      <c r="D72" s="46" t="e">
        <f>'1、概算审核总概算表'!#REF!</f>
        <v>#REF!</v>
      </c>
      <c r="E72" s="47" t="e">
        <f t="shared" si="26"/>
        <v>#REF!</v>
      </c>
      <c r="F72" s="47" t="e">
        <f t="shared" si="27"/>
        <v>#REF!</v>
      </c>
      <c r="G72" s="47" t="e">
        <f t="shared" si="28"/>
        <v>#REF!</v>
      </c>
      <c r="H72" s="47"/>
      <c r="I72" s="40"/>
      <c r="K72" s="33"/>
      <c r="L72" s="41"/>
    </row>
    <row r="73" s="18" customFormat="1" ht="23.25" customHeight="1" spans="1:232">
      <c r="A73" s="45" t="e">
        <f>'1、概算审核总概算表'!#REF!</f>
        <v>#REF!</v>
      </c>
      <c r="B73" s="30" t="e">
        <f>'1、概算审核总概算表'!#REF!</f>
        <v>#REF!</v>
      </c>
      <c r="C73" s="48">
        <v>257.72</v>
      </c>
      <c r="D73" s="46" t="e">
        <f>'1、概算审核总概算表'!#REF!</f>
        <v>#REF!</v>
      </c>
      <c r="E73" s="47" t="e">
        <f t="shared" si="26"/>
        <v>#REF!</v>
      </c>
      <c r="F73" s="47" t="e">
        <f t="shared" si="27"/>
        <v>#REF!</v>
      </c>
      <c r="G73" s="47" t="e">
        <f t="shared" si="28"/>
        <v>#REF!</v>
      </c>
      <c r="H73" s="47" t="e">
        <f t="shared" si="30"/>
        <v>#REF!</v>
      </c>
      <c r="I73" s="40"/>
      <c r="K73" s="33"/>
      <c r="L73" s="41"/>
    </row>
    <row r="74" s="18" customFormat="1" ht="23.25" customHeight="1" spans="1:232">
      <c r="A74" s="45" t="e">
        <f>'1、概算审核总概算表'!#REF!</f>
        <v>#REF!</v>
      </c>
      <c r="B74" s="30" t="e">
        <f>'1、概算审核总概算表'!#REF!</f>
        <v>#REF!</v>
      </c>
      <c r="C74" s="48">
        <v>29.38</v>
      </c>
      <c r="D74" s="46" t="e">
        <f>'1、概算审核总概算表'!#REF!</f>
        <v>#REF!</v>
      </c>
      <c r="E74" s="47" t="e">
        <f>E75+E76</f>
        <v>#REF!</v>
      </c>
      <c r="F74" s="47" t="e">
        <f>F75+F76</f>
        <v>#REF!</v>
      </c>
      <c r="G74" s="47" t="e">
        <f>G75+G76</f>
        <v>#REF!</v>
      </c>
      <c r="H74" s="47" t="e">
        <f t="shared" si="30"/>
        <v>#REF!</v>
      </c>
      <c r="I74" s="40"/>
      <c r="K74" s="33"/>
      <c r="L74" s="41"/>
    </row>
    <row r="75" s="18" customFormat="1" ht="23.25" customHeight="1" spans="1:232">
      <c r="A75" s="45" t="e">
        <f>'1、概算审核总概算表'!#REF!</f>
        <v>#REF!</v>
      </c>
      <c r="B75" s="30" t="e">
        <f>'1、概算审核总概算表'!#REF!</f>
        <v>#REF!</v>
      </c>
      <c r="C75" s="48">
        <v>24.38</v>
      </c>
      <c r="D75" s="46" t="e">
        <f>'1、概算审核总概算表'!#REF!</f>
        <v>#REF!</v>
      </c>
      <c r="E75" s="47" t="e">
        <f t="shared" si="26"/>
        <v>#REF!</v>
      </c>
      <c r="F75" s="47" t="e">
        <f t="shared" si="27"/>
        <v>#REF!</v>
      </c>
      <c r="G75" s="47" t="e">
        <f t="shared" si="28"/>
        <v>#REF!</v>
      </c>
      <c r="H75" s="47" t="e">
        <f t="shared" si="30"/>
        <v>#REF!</v>
      </c>
      <c r="I75" s="40"/>
      <c r="K75" s="33"/>
      <c r="L75" s="41"/>
    </row>
    <row r="76" s="18" customFormat="1" ht="23.25" customHeight="1" spans="1:232">
      <c r="A76" s="45" t="e">
        <f>'1、概算审核总概算表'!#REF!</f>
        <v>#REF!</v>
      </c>
      <c r="B76" s="30" t="e">
        <f>'1、概算审核总概算表'!#REF!</f>
        <v>#REF!</v>
      </c>
      <c r="C76" s="48">
        <v>5</v>
      </c>
      <c r="D76" s="46" t="e">
        <f>'1、概算审核总概算表'!#REF!</f>
        <v>#REF!</v>
      </c>
      <c r="E76" s="47" t="e">
        <f t="shared" si="26"/>
        <v>#REF!</v>
      </c>
      <c r="F76" s="47" t="e">
        <f t="shared" si="27"/>
        <v>#REF!</v>
      </c>
      <c r="G76" s="47" t="e">
        <f t="shared" si="28"/>
        <v>#REF!</v>
      </c>
      <c r="H76" s="47" t="e">
        <f t="shared" si="30"/>
        <v>#REF!</v>
      </c>
      <c r="I76" s="40"/>
      <c r="K76" s="33"/>
      <c r="L76" s="41"/>
    </row>
    <row r="77" s="18" customFormat="1" ht="23.25" customHeight="1" spans="1:232">
      <c r="A77" s="45" t="e">
        <f>'1、概算审核总概算表'!#REF!</f>
        <v>#REF!</v>
      </c>
      <c r="B77" s="30" t="e">
        <f>'1、概算审核总概算表'!#REF!</f>
        <v>#REF!</v>
      </c>
      <c r="C77" s="48">
        <v>13.7854035</v>
      </c>
      <c r="D77" s="46" t="e">
        <f>'1、概算审核总概算表'!#REF!</f>
        <v>#REF!</v>
      </c>
      <c r="E77" s="47" t="e">
        <f t="shared" si="26"/>
        <v>#REF!</v>
      </c>
      <c r="F77" s="47" t="e">
        <f t="shared" si="27"/>
        <v>#REF!</v>
      </c>
      <c r="G77" s="47" t="e">
        <f t="shared" si="28"/>
        <v>#REF!</v>
      </c>
      <c r="H77" s="47" t="e">
        <f t="shared" si="30"/>
        <v>#REF!</v>
      </c>
      <c r="I77" s="40"/>
      <c r="K77" s="33"/>
      <c r="L77" s="41"/>
    </row>
    <row r="78" s="18" customFormat="1" ht="23.25" customHeight="1" spans="1:232">
      <c r="A78" s="45" t="e">
        <f>'1、概算审核总概算表'!#REF!</f>
        <v>#REF!</v>
      </c>
      <c r="B78" s="30" t="e">
        <f>'1、概算审核总概算表'!#REF!</f>
        <v>#REF!</v>
      </c>
      <c r="C78" s="48">
        <f>C79+C80+C81+C82+C83+C84+C85+C86+C87</f>
        <v>63.3569155</v>
      </c>
      <c r="D78" s="46" t="e">
        <f>'1、概算审核总概算表'!#REF!</f>
        <v>#REF!</v>
      </c>
      <c r="E78" s="48" t="e">
        <f>E79+E80+E81+E82+E83+E84+E85+E86+E87</f>
        <v>#REF!</v>
      </c>
      <c r="F78" s="48" t="e">
        <f>F79+F80+F81+F82+F83+F84+F85+F86+F87</f>
        <v>#REF!</v>
      </c>
      <c r="G78" s="48" t="e">
        <f>G79+G80+G81+G82+G83+G84+G85+G86+G87</f>
        <v>#REF!</v>
      </c>
      <c r="H78" s="47" t="e">
        <f t="shared" si="30"/>
        <v>#REF!</v>
      </c>
      <c r="I78" s="40"/>
      <c r="K78" s="33"/>
      <c r="L78" s="41"/>
    </row>
    <row r="79" s="18" customFormat="1" ht="23.25" customHeight="1" spans="1:232">
      <c r="A79" s="45" t="e">
        <f>'1、概算审核总概算表'!#REF!</f>
        <v>#REF!</v>
      </c>
      <c r="B79" s="30" t="e">
        <f>'1、概算审核总概算表'!#REF!</f>
        <v>#REF!</v>
      </c>
      <c r="C79" s="48">
        <v>34.3869155</v>
      </c>
      <c r="D79" s="46" t="e">
        <f>'1、概算审核总概算表'!#REF!</f>
        <v>#REF!</v>
      </c>
      <c r="E79" s="47" t="e">
        <f>IF(D79-C79&gt;0,D79-C79,0)</f>
        <v>#REF!</v>
      </c>
      <c r="F79" s="47" t="e">
        <f>IF(D79-C79&lt;=0,D79-C79,0)</f>
        <v>#REF!</v>
      </c>
      <c r="G79" s="47" t="e">
        <f>E79+F79</f>
        <v>#REF!</v>
      </c>
      <c r="H79" s="47" t="e">
        <f t="shared" si="30"/>
        <v>#REF!</v>
      </c>
      <c r="I79" s="40"/>
      <c r="K79" s="33"/>
      <c r="L79" s="41"/>
    </row>
    <row r="80" s="18" customFormat="1" ht="23.25" customHeight="1" spans="1:232">
      <c r="A80" s="45" t="e">
        <f>'1、概算审核总概算表'!#REF!</f>
        <v>#REF!</v>
      </c>
      <c r="B80" s="30" t="e">
        <f>'1、概算审核总概算表'!#REF!</f>
        <v>#REF!</v>
      </c>
      <c r="C80" s="48">
        <v>10.97</v>
      </c>
      <c r="D80" s="46" t="e">
        <f>'1、概算审核总概算表'!#REF!</f>
        <v>#REF!</v>
      </c>
      <c r="E80" s="47" t="e">
        <f>IF(D80-C80&gt;0,D80-C80,0)</f>
        <v>#REF!</v>
      </c>
      <c r="F80" s="47" t="e">
        <f>IF(D80-C80&lt;=0,D80-C80,0)</f>
        <v>#REF!</v>
      </c>
      <c r="G80" s="47" t="e">
        <f>E80+F80</f>
        <v>#REF!</v>
      </c>
      <c r="H80" s="47" t="e">
        <f t="shared" si="30"/>
        <v>#REF!</v>
      </c>
      <c r="I80" s="40"/>
      <c r="K80" s="33"/>
      <c r="L80" s="41"/>
    </row>
    <row r="81" s="18" customFormat="1" ht="23.25" customHeight="1" spans="1:12">
      <c r="A81" s="45" t="str">
        <f>'1、概算审核总概算表'!A11</f>
        <v>2</v>
      </c>
      <c r="B81" s="30" t="str">
        <f>'1、概算审核总概算表'!B11</f>
        <v>工程设计费</v>
      </c>
      <c r="C81" s="48">
        <v>0</v>
      </c>
      <c r="D81" s="46">
        <f>'1、概算审核总概算表'!G11</f>
        <v>2.18712</v>
      </c>
      <c r="E81" s="47">
        <f t="shared" ref="E81:E87" si="31">IF(D81-C81&gt;0,D81-C81,0)</f>
        <v>2.18712</v>
      </c>
      <c r="F81" s="47">
        <f t="shared" ref="F81:F87" si="32">IF(D81-C81&lt;=0,D81-C81,0)</f>
        <v>0</v>
      </c>
      <c r="G81" s="47">
        <f t="shared" ref="G81:G87" si="33">E81+F81</f>
        <v>2.18712</v>
      </c>
      <c r="H81" s="47"/>
      <c r="I81" s="40"/>
      <c r="K81" s="33"/>
      <c r="L81" s="41"/>
    </row>
    <row r="82" s="18" customFormat="1" ht="23.25" customHeight="1" spans="1:12">
      <c r="A82" s="45" t="e">
        <f>'1、概算审核总概算表'!#REF!</f>
        <v>#REF!</v>
      </c>
      <c r="B82" s="30" t="e">
        <f>'1、概算审核总概算表'!#REF!</f>
        <v>#REF!</v>
      </c>
      <c r="C82" s="48">
        <v>5</v>
      </c>
      <c r="D82" s="46" t="e">
        <f>'1、概算审核总概算表'!#REF!</f>
        <v>#REF!</v>
      </c>
      <c r="E82" s="47" t="e">
        <f t="shared" si="31"/>
        <v>#REF!</v>
      </c>
      <c r="F82" s="47" t="e">
        <f t="shared" si="32"/>
        <v>#REF!</v>
      </c>
      <c r="G82" s="47" t="e">
        <f t="shared" si="33"/>
        <v>#REF!</v>
      </c>
      <c r="H82" s="47" t="e">
        <f t="shared" ref="H82:H88" si="34">G82/C82*100</f>
        <v>#REF!</v>
      </c>
      <c r="I82" s="40"/>
      <c r="K82" s="33"/>
      <c r="L82" s="41"/>
    </row>
    <row r="83" s="18" customFormat="1" ht="23.25" customHeight="1" spans="1:12">
      <c r="A83" s="45" t="e">
        <f>'1、概算审核总概算表'!#REF!</f>
        <v>#REF!</v>
      </c>
      <c r="B83" s="30" t="e">
        <f>'1、概算审核总概算表'!#REF!</f>
        <v>#REF!</v>
      </c>
      <c r="C83" s="48">
        <v>0</v>
      </c>
      <c r="D83" s="46" t="e">
        <f>'1、概算审核总概算表'!#REF!</f>
        <v>#REF!</v>
      </c>
      <c r="E83" s="47" t="e">
        <f t="shared" si="31"/>
        <v>#REF!</v>
      </c>
      <c r="F83" s="47" t="e">
        <f t="shared" si="32"/>
        <v>#REF!</v>
      </c>
      <c r="G83" s="47" t="e">
        <f t="shared" si="33"/>
        <v>#REF!</v>
      </c>
      <c r="H83" s="47"/>
      <c r="I83" s="53"/>
      <c r="K83" s="33"/>
      <c r="L83" s="41"/>
    </row>
    <row r="84" s="18" customFormat="1" ht="23.25" customHeight="1" spans="1:12">
      <c r="A84" s="45" t="e">
        <f>'1、概算审核总概算表'!#REF!</f>
        <v>#REF!</v>
      </c>
      <c r="B84" s="30" t="e">
        <f>'1、概算审核总概算表'!#REF!</f>
        <v>#REF!</v>
      </c>
      <c r="C84" s="48">
        <v>0</v>
      </c>
      <c r="D84" s="46" t="e">
        <f>'1、概算审核总概算表'!#REF!</f>
        <v>#REF!</v>
      </c>
      <c r="E84" s="47" t="e">
        <f t="shared" si="31"/>
        <v>#REF!</v>
      </c>
      <c r="F84" s="47" t="e">
        <f t="shared" si="32"/>
        <v>#REF!</v>
      </c>
      <c r="G84" s="47" t="e">
        <f t="shared" si="33"/>
        <v>#REF!</v>
      </c>
      <c r="H84" s="47"/>
      <c r="I84" s="53"/>
      <c r="K84" s="33"/>
      <c r="L84" s="41"/>
    </row>
    <row r="85" s="18" customFormat="1" ht="23.25" customHeight="1" spans="1:12">
      <c r="A85" s="45" t="e">
        <f>'1、概算审核总概算表'!#REF!</f>
        <v>#REF!</v>
      </c>
      <c r="B85" s="30" t="e">
        <f>'1、概算审核总概算表'!#REF!</f>
        <v>#REF!</v>
      </c>
      <c r="C85" s="48">
        <v>0</v>
      </c>
      <c r="D85" s="46" t="e">
        <f>'1、概算审核总概算表'!#REF!</f>
        <v>#REF!</v>
      </c>
      <c r="E85" s="47" t="e">
        <f t="shared" si="31"/>
        <v>#REF!</v>
      </c>
      <c r="F85" s="47" t="e">
        <f t="shared" si="32"/>
        <v>#REF!</v>
      </c>
      <c r="G85" s="47" t="e">
        <f t="shared" si="33"/>
        <v>#REF!</v>
      </c>
      <c r="H85" s="47"/>
      <c r="I85" s="40"/>
      <c r="K85" s="33"/>
      <c r="L85" s="41"/>
    </row>
    <row r="86" s="18" customFormat="1" ht="23.25" customHeight="1" spans="1:12">
      <c r="A86" s="45" t="e">
        <f>'1、概算审核总概算表'!#REF!</f>
        <v>#REF!</v>
      </c>
      <c r="B86" s="30" t="e">
        <f>'1、概算审核总概算表'!#REF!</f>
        <v>#REF!</v>
      </c>
      <c r="C86" s="48">
        <v>0</v>
      </c>
      <c r="D86" s="46" t="e">
        <f>'1、概算审核总概算表'!#REF!</f>
        <v>#REF!</v>
      </c>
      <c r="E86" s="47" t="e">
        <f t="shared" si="31"/>
        <v>#REF!</v>
      </c>
      <c r="F86" s="47" t="e">
        <f t="shared" si="32"/>
        <v>#REF!</v>
      </c>
      <c r="G86" s="47" t="e">
        <f t="shared" si="33"/>
        <v>#REF!</v>
      </c>
      <c r="H86" s="47"/>
      <c r="I86" s="40"/>
      <c r="K86" s="33"/>
      <c r="L86" s="41"/>
    </row>
    <row r="87" s="18" customFormat="1" ht="23.25" customHeight="1" spans="1:12">
      <c r="A87" s="45" t="str">
        <f>'1、概算审核总概算表'!A12</f>
        <v>3</v>
      </c>
      <c r="B87" s="30" t="str">
        <f>'1、概算审核总概算表'!B12</f>
        <v>概算审核咨询费</v>
      </c>
      <c r="C87" s="48">
        <f>C88</f>
        <v>13</v>
      </c>
      <c r="D87" s="46">
        <f>'1、概算审核总概算表'!G12</f>
        <v>0.3</v>
      </c>
      <c r="E87" s="47">
        <f t="shared" si="31"/>
        <v>0</v>
      </c>
      <c r="F87" s="47">
        <f t="shared" si="32"/>
        <v>-12.7</v>
      </c>
      <c r="G87" s="47">
        <f t="shared" si="33"/>
        <v>-12.7</v>
      </c>
      <c r="H87" s="47">
        <f t="shared" si="34"/>
        <v>-97.6923076923077</v>
      </c>
      <c r="I87" s="40"/>
      <c r="K87" s="33"/>
      <c r="L87" s="41"/>
    </row>
    <row r="88" s="18" customFormat="1" ht="23.25" customHeight="1" spans="1:12">
      <c r="A88" s="45" t="str">
        <f>'1、概算审核总概算表'!A13</f>
        <v>4</v>
      </c>
      <c r="B88" s="30" t="str">
        <f>'1、概算审核总概算表'!B13</f>
        <v>工程量清单及招标控制价编制咨询费</v>
      </c>
      <c r="C88" s="48">
        <v>13</v>
      </c>
      <c r="D88" s="46">
        <f>'1、概算审核总概算表'!G13</f>
        <v>0.3</v>
      </c>
      <c r="E88" s="47">
        <f t="shared" ref="E88:E91" si="35">IF(D88-C88&gt;0,D88-C88,0)</f>
        <v>0</v>
      </c>
      <c r="F88" s="47">
        <f t="shared" ref="F88:F91" si="36">IF(D88-C88&lt;=0,D88-C88,0)</f>
        <v>-12.7</v>
      </c>
      <c r="G88" s="47">
        <f t="shared" ref="G88:G91" si="37">E88+F88</f>
        <v>-12.7</v>
      </c>
      <c r="H88" s="47">
        <f t="shared" si="34"/>
        <v>-97.6923076923077</v>
      </c>
      <c r="I88" s="53"/>
      <c r="K88" s="33"/>
      <c r="L88" s="41"/>
    </row>
    <row r="89" s="18" customFormat="1" ht="23.25" customHeight="1" spans="1:12">
      <c r="A89" s="45" t="e">
        <f>'1、概算审核总概算表'!#REF!</f>
        <v>#REF!</v>
      </c>
      <c r="B89" s="30" t="e">
        <f>'1、概算审核总概算表'!#REF!</f>
        <v>#REF!</v>
      </c>
      <c r="C89" s="48">
        <v>0</v>
      </c>
      <c r="D89" s="46" t="e">
        <f>'1、概算审核总概算表'!#REF!</f>
        <v>#REF!</v>
      </c>
      <c r="E89" s="47" t="e">
        <f t="shared" si="35"/>
        <v>#REF!</v>
      </c>
      <c r="F89" s="47" t="e">
        <f t="shared" si="36"/>
        <v>#REF!</v>
      </c>
      <c r="G89" s="47" t="e">
        <f t="shared" si="37"/>
        <v>#REF!</v>
      </c>
      <c r="H89" s="47"/>
      <c r="I89" s="40"/>
      <c r="K89" s="33"/>
      <c r="L89" s="41"/>
    </row>
    <row r="90" s="18" customFormat="1" ht="23.25" customHeight="1" spans="1:12">
      <c r="A90" s="45" t="e">
        <f>'1、概算审核总概算表'!#REF!</f>
        <v>#REF!</v>
      </c>
      <c r="B90" s="30" t="e">
        <f>'1、概算审核总概算表'!#REF!</f>
        <v>#REF!</v>
      </c>
      <c r="C90" s="48">
        <v>68.63502</v>
      </c>
      <c r="D90" s="46" t="e">
        <f>'1、概算审核总概算表'!#REF!</f>
        <v>#REF!</v>
      </c>
      <c r="E90" s="47" t="e">
        <f t="shared" si="35"/>
        <v>#REF!</v>
      </c>
      <c r="F90" s="47" t="e">
        <f t="shared" si="36"/>
        <v>#REF!</v>
      </c>
      <c r="G90" s="47" t="e">
        <f t="shared" si="37"/>
        <v>#REF!</v>
      </c>
      <c r="H90" s="47" t="e">
        <f t="shared" ref="H90:H98" si="38">G90/C90*100</f>
        <v>#REF!</v>
      </c>
      <c r="I90" s="40"/>
      <c r="K90" s="33"/>
      <c r="L90" s="41"/>
    </row>
    <row r="91" s="18" customFormat="1" ht="23.25" customHeight="1" spans="1:12">
      <c r="A91" s="45" t="str">
        <f>'1、概算审核总概算表'!A14</f>
        <v>5</v>
      </c>
      <c r="B91" s="30" t="str">
        <f>'1、概算审核总概算表'!B14</f>
        <v>结算审核咨询费</v>
      </c>
      <c r="C91" s="48">
        <v>301.53</v>
      </c>
      <c r="D91" s="46">
        <f>'1、概算审核总概算表'!G14</f>
        <v>0.3</v>
      </c>
      <c r="E91" s="47">
        <f t="shared" si="35"/>
        <v>0</v>
      </c>
      <c r="F91" s="47">
        <f t="shared" si="36"/>
        <v>-301.23</v>
      </c>
      <c r="G91" s="47">
        <f t="shared" si="37"/>
        <v>-301.23</v>
      </c>
      <c r="H91" s="47">
        <f t="shared" si="38"/>
        <v>-99.9005074121978</v>
      </c>
      <c r="I91" s="40"/>
      <c r="K91" s="33"/>
      <c r="L91" s="41"/>
    </row>
    <row r="92" s="18" customFormat="1" ht="23.25" customHeight="1" spans="1:12">
      <c r="A92" s="45" t="e">
        <f>'1、概算审核总概算表'!#REF!</f>
        <v>#REF!</v>
      </c>
      <c r="B92" s="30" t="e">
        <f>'1、概算审核总概算表'!#REF!</f>
        <v>#REF!</v>
      </c>
      <c r="C92" s="48">
        <f>C93+C95+C102</f>
        <v>217.7282875</v>
      </c>
      <c r="D92" s="46" t="e">
        <f>'1、概算审核总概算表'!#REF!</f>
        <v>#REF!</v>
      </c>
      <c r="E92" s="54" t="e">
        <f>E93+E95+E102</f>
        <v>#REF!</v>
      </c>
      <c r="F92" s="54" t="e">
        <f>F93+F95+F102</f>
        <v>#REF!</v>
      </c>
      <c r="G92" s="54" t="e">
        <f>G93+G95+G102</f>
        <v>#REF!</v>
      </c>
      <c r="H92" s="47" t="e">
        <f t="shared" si="38"/>
        <v>#REF!</v>
      </c>
      <c r="I92" s="40"/>
      <c r="K92" s="33"/>
      <c r="L92" s="41"/>
    </row>
    <row r="93" s="18" customFormat="1" ht="23.25" customHeight="1" spans="1:12">
      <c r="A93" s="45" t="str">
        <f>'1、概算审核总概算表'!A15</f>
        <v>6</v>
      </c>
      <c r="B93" s="30" t="str">
        <f>'1、概算审核总概算表'!B15</f>
        <v>工程决算审核费</v>
      </c>
      <c r="C93" s="48">
        <v>15</v>
      </c>
      <c r="D93" s="46">
        <f>'1、概算审核总概算表'!G15</f>
        <v>0.3</v>
      </c>
      <c r="E93" s="47" t="e">
        <f>E94</f>
        <v>#REF!</v>
      </c>
      <c r="F93" s="47" t="e">
        <f>F94</f>
        <v>#REF!</v>
      </c>
      <c r="G93" s="47" t="e">
        <f>G94</f>
        <v>#REF!</v>
      </c>
      <c r="H93" s="47" t="e">
        <f t="shared" si="38"/>
        <v>#REF!</v>
      </c>
      <c r="I93" s="40"/>
      <c r="K93" s="33"/>
      <c r="L93" s="41"/>
    </row>
    <row r="94" s="18" customFormat="1" ht="23.25" customHeight="1" spans="1:12">
      <c r="A94" s="45" t="e">
        <f>'1、概算审核总概算表'!#REF!</f>
        <v>#REF!</v>
      </c>
      <c r="B94" s="30" t="e">
        <f>'1、概算审核总概算表'!#REF!</f>
        <v>#REF!</v>
      </c>
      <c r="C94" s="48">
        <v>15</v>
      </c>
      <c r="D94" s="46" t="e">
        <f>'1、概算审核总概算表'!#REF!</f>
        <v>#REF!</v>
      </c>
      <c r="E94" s="47" t="e">
        <f>IF(D94-C94&gt;0,D94-C94,0)</f>
        <v>#REF!</v>
      </c>
      <c r="F94" s="47" t="e">
        <f>IF(D94-C94&lt;=0,D94-C94,0)</f>
        <v>#REF!</v>
      </c>
      <c r="G94" s="47" t="e">
        <f>E94+F94</f>
        <v>#REF!</v>
      </c>
      <c r="H94" s="47" t="e">
        <f t="shared" si="38"/>
        <v>#REF!</v>
      </c>
      <c r="I94" s="40"/>
      <c r="K94" s="33"/>
      <c r="L94" s="41"/>
    </row>
    <row r="95" s="18" customFormat="1" ht="23.25" customHeight="1" spans="1:12">
      <c r="A95" s="45" t="e">
        <f>'1、概算审核总概算表'!#REF!</f>
        <v>#REF!</v>
      </c>
      <c r="B95" s="30" t="e">
        <f>'1、概算审核总概算表'!#REF!</f>
        <v>#REF!</v>
      </c>
      <c r="C95" s="48">
        <f>SUM(C96:C101)</f>
        <v>173.6959875</v>
      </c>
      <c r="D95" s="46" t="e">
        <f>'1、概算审核总概算表'!#REF!</f>
        <v>#REF!</v>
      </c>
      <c r="E95" s="54" t="e">
        <f>SUM(E96:E101)</f>
        <v>#REF!</v>
      </c>
      <c r="F95" s="54" t="e">
        <f>SUM(F96:F101)</f>
        <v>#REF!</v>
      </c>
      <c r="G95" s="54" t="e">
        <f>SUM(G96:G101)</f>
        <v>#REF!</v>
      </c>
      <c r="H95" s="47" t="e">
        <f t="shared" si="38"/>
        <v>#REF!</v>
      </c>
      <c r="I95" s="40"/>
      <c r="K95" s="33"/>
      <c r="L95" s="41"/>
    </row>
    <row r="96" s="18" customFormat="1" ht="23.25" customHeight="1" spans="1:12">
      <c r="A96" s="45" t="e">
        <f>'1、概算审核总概算表'!#REF!</f>
        <v>#REF!</v>
      </c>
      <c r="B96" s="30" t="e">
        <f>'1、概算审核总概算表'!#REF!</f>
        <v>#REF!</v>
      </c>
      <c r="C96" s="48">
        <f>12.07*2</f>
        <v>24.14</v>
      </c>
      <c r="D96" s="46" t="e">
        <f>'1、概算审核总概算表'!#REF!</f>
        <v>#REF!</v>
      </c>
      <c r="E96" s="47" t="e">
        <f t="shared" ref="E96:E101" si="39">IF(D96-C96&gt;0,D96-C96,0)</f>
        <v>#REF!</v>
      </c>
      <c r="F96" s="47" t="e">
        <f t="shared" ref="F96:F101" si="40">IF(D96-C96&lt;=0,D96-C96,0)</f>
        <v>#REF!</v>
      </c>
      <c r="G96" s="47" t="e">
        <f t="shared" ref="G96:G101" si="41">E96+F96</f>
        <v>#REF!</v>
      </c>
      <c r="H96" s="47" t="e">
        <f t="shared" si="38"/>
        <v>#REF!</v>
      </c>
      <c r="I96" s="40"/>
      <c r="K96" s="33"/>
      <c r="L96" s="41"/>
    </row>
    <row r="97" s="18" customFormat="1" ht="23.25" customHeight="1" spans="1:12">
      <c r="A97" s="45" t="e">
        <f>'1、概算审核总概算表'!#REF!</f>
        <v>#REF!</v>
      </c>
      <c r="B97" s="30" t="e">
        <f>'1、概算审核总概算表'!#REF!</f>
        <v>#REF!</v>
      </c>
      <c r="C97" s="48">
        <v>18.33</v>
      </c>
      <c r="D97" s="46" t="e">
        <f>'1、概算审核总概算表'!#REF!</f>
        <v>#REF!</v>
      </c>
      <c r="E97" s="47" t="e">
        <f t="shared" si="39"/>
        <v>#REF!</v>
      </c>
      <c r="F97" s="47" t="e">
        <f t="shared" si="40"/>
        <v>#REF!</v>
      </c>
      <c r="G97" s="47" t="e">
        <f t="shared" si="41"/>
        <v>#REF!</v>
      </c>
      <c r="H97" s="47" t="e">
        <f t="shared" si="38"/>
        <v>#REF!</v>
      </c>
      <c r="I97" s="40"/>
      <c r="K97" s="33"/>
      <c r="L97" s="41"/>
    </row>
    <row r="98" s="18" customFormat="1" ht="23.25" customHeight="1" spans="1:12">
      <c r="A98" s="45" t="e">
        <f>'1、概算审核总概算表'!#REF!</f>
        <v>#REF!</v>
      </c>
      <c r="B98" s="30" t="e">
        <f>'1、概算审核总概算表'!#REF!</f>
        <v>#REF!</v>
      </c>
      <c r="C98" s="48">
        <v>18.33</v>
      </c>
      <c r="D98" s="46" t="e">
        <f>'1、概算审核总概算表'!#REF!</f>
        <v>#REF!</v>
      </c>
      <c r="E98" s="47" t="e">
        <f t="shared" si="39"/>
        <v>#REF!</v>
      </c>
      <c r="F98" s="47" t="e">
        <f t="shared" si="40"/>
        <v>#REF!</v>
      </c>
      <c r="G98" s="47" t="e">
        <f t="shared" si="41"/>
        <v>#REF!</v>
      </c>
      <c r="H98" s="47" t="e">
        <f t="shared" si="38"/>
        <v>#REF!</v>
      </c>
      <c r="I98" s="40"/>
      <c r="K98" s="33"/>
      <c r="L98" s="41"/>
    </row>
    <row r="99" s="18" customFormat="1" ht="23.25" customHeight="1" spans="1:12">
      <c r="A99" s="45" t="e">
        <f>'1、概算审核总概算表'!#REF!</f>
        <v>#REF!</v>
      </c>
      <c r="B99" s="30" t="e">
        <f>'1、概算审核总概算表'!#REF!</f>
        <v>#REF!</v>
      </c>
      <c r="C99" s="48">
        <v>0</v>
      </c>
      <c r="D99" s="46" t="e">
        <f>'1、概算审核总概算表'!#REF!</f>
        <v>#REF!</v>
      </c>
      <c r="E99" s="47" t="e">
        <f t="shared" si="39"/>
        <v>#REF!</v>
      </c>
      <c r="F99" s="47" t="e">
        <f t="shared" si="40"/>
        <v>#REF!</v>
      </c>
      <c r="G99" s="47" t="e">
        <f t="shared" si="41"/>
        <v>#REF!</v>
      </c>
      <c r="H99" s="47"/>
      <c r="I99" s="52" t="s">
        <v>255</v>
      </c>
      <c r="K99" s="33"/>
      <c r="L99" s="41"/>
    </row>
    <row r="100" s="18" customFormat="1" ht="23.25" customHeight="1" spans="1:12">
      <c r="A100" s="45" t="e">
        <f>'1、概算审核总概算表'!#REF!</f>
        <v>#REF!</v>
      </c>
      <c r="B100" s="30" t="e">
        <f>'1、概算审核总概算表'!#REF!</f>
        <v>#REF!</v>
      </c>
      <c r="C100" s="48">
        <v>88.2282</v>
      </c>
      <c r="D100" s="46" t="e">
        <f>'1、概算审核总概算表'!#REF!</f>
        <v>#REF!</v>
      </c>
      <c r="E100" s="47" t="e">
        <f t="shared" si="39"/>
        <v>#REF!</v>
      </c>
      <c r="F100" s="47" t="e">
        <f t="shared" si="40"/>
        <v>#REF!</v>
      </c>
      <c r="G100" s="47" t="e">
        <f t="shared" si="41"/>
        <v>#REF!</v>
      </c>
      <c r="H100" s="47" t="e">
        <f>G100/C100*100</f>
        <v>#REF!</v>
      </c>
      <c r="I100" s="40"/>
      <c r="K100" s="33"/>
      <c r="L100" s="41"/>
    </row>
    <row r="101" s="18" customFormat="1" ht="23.25" customHeight="1" spans="1:12">
      <c r="A101" s="45" t="e">
        <f>'1、概算审核总概算表'!#REF!</f>
        <v>#REF!</v>
      </c>
      <c r="B101" s="30" t="e">
        <f>'1、概算审核总概算表'!#REF!</f>
        <v>#REF!</v>
      </c>
      <c r="C101" s="48">
        <v>24.6677875</v>
      </c>
      <c r="D101" s="46" t="e">
        <f>'1、概算审核总概算表'!#REF!</f>
        <v>#REF!</v>
      </c>
      <c r="E101" s="47" t="e">
        <f t="shared" si="39"/>
        <v>#REF!</v>
      </c>
      <c r="F101" s="47" t="e">
        <f t="shared" si="40"/>
        <v>#REF!</v>
      </c>
      <c r="G101" s="47" t="e">
        <f t="shared" si="41"/>
        <v>#REF!</v>
      </c>
      <c r="H101" s="47" t="e">
        <f>G101/C101*100</f>
        <v>#REF!</v>
      </c>
      <c r="I101" s="53"/>
      <c r="K101" s="33"/>
      <c r="L101" s="41"/>
    </row>
    <row r="102" s="18" customFormat="1" ht="23.25" customHeight="1" spans="1:12">
      <c r="A102" s="45" t="e">
        <f>'1、概算审核总概算表'!#REF!</f>
        <v>#REF!</v>
      </c>
      <c r="B102" s="30" t="e">
        <f>'1、概算审核总概算表'!#REF!</f>
        <v>#REF!</v>
      </c>
      <c r="C102" s="48">
        <f>C103+C104</f>
        <v>29.0323</v>
      </c>
      <c r="D102" s="46" t="e">
        <f>'1、概算审核总概算表'!#REF!</f>
        <v>#REF!</v>
      </c>
      <c r="E102" s="54" t="e">
        <f>E103+E104</f>
        <v>#REF!</v>
      </c>
      <c r="F102" s="54" t="e">
        <f>F103+F104</f>
        <v>#REF!</v>
      </c>
      <c r="G102" s="54" t="e">
        <f>G103+G104</f>
        <v>#REF!</v>
      </c>
      <c r="H102" s="47" t="e">
        <f>G102/C102*100</f>
        <v>#REF!</v>
      </c>
      <c r="I102" s="53"/>
      <c r="K102" s="33"/>
      <c r="L102" s="41"/>
    </row>
    <row r="103" s="18" customFormat="1" ht="23.25" customHeight="1" spans="1:12">
      <c r="A103" s="45" t="e">
        <f>'1、概算审核总概算表'!#REF!</f>
        <v>#REF!</v>
      </c>
      <c r="B103" s="30" t="e">
        <f>'1、概算审核总概算表'!#REF!</f>
        <v>#REF!</v>
      </c>
      <c r="C103" s="48">
        <v>14.51615</v>
      </c>
      <c r="D103" s="46" t="e">
        <f>'1、概算审核总概算表'!#REF!</f>
        <v>#REF!</v>
      </c>
      <c r="E103" s="47" t="e">
        <f>IF(D103-C103&gt;0,D103-C103,0)</f>
        <v>#REF!</v>
      </c>
      <c r="F103" s="47" t="e">
        <f>IF(D103-C103&lt;=0,D103-C103,0)</f>
        <v>#REF!</v>
      </c>
      <c r="G103" s="47" t="e">
        <f>E103+F103</f>
        <v>#REF!</v>
      </c>
      <c r="H103" s="47" t="e">
        <f>G103/C103*100</f>
        <v>#REF!</v>
      </c>
      <c r="I103" s="53"/>
      <c r="K103" s="33"/>
      <c r="L103" s="41"/>
    </row>
    <row r="104" s="18" customFormat="1" ht="23.25" customHeight="1" spans="1:12">
      <c r="A104" s="45" t="e">
        <f>'1、概算审核总概算表'!#REF!</f>
        <v>#REF!</v>
      </c>
      <c r="B104" s="30" t="e">
        <f>'1、概算审核总概算表'!#REF!</f>
        <v>#REF!</v>
      </c>
      <c r="C104" s="48">
        <v>14.51615</v>
      </c>
      <c r="D104" s="46" t="e">
        <f>'1、概算审核总概算表'!#REF!</f>
        <v>#REF!</v>
      </c>
      <c r="E104" s="47" t="e">
        <f>IF(D104-C104&gt;0,D104-C104,0)</f>
        <v>#REF!</v>
      </c>
      <c r="F104" s="47" t="e">
        <f>IF(D104-C104&lt;=0,D104-C104,0)</f>
        <v>#REF!</v>
      </c>
      <c r="G104" s="47" t="e">
        <f>E104+F104</f>
        <v>#REF!</v>
      </c>
      <c r="H104" s="47" t="e">
        <f>G104/C104*100</f>
        <v>#REF!</v>
      </c>
      <c r="I104" s="53"/>
      <c r="K104" s="33"/>
      <c r="L104" s="41"/>
    </row>
    <row r="105" s="18" customFormat="1" ht="23.25" customHeight="1" spans="1:12">
      <c r="A105" s="45" t="e">
        <f>'1、概算审核总概算表'!#REF!</f>
        <v>#REF!</v>
      </c>
      <c r="B105" s="30" t="e">
        <f>'1、概算审核总概算表'!#REF!</f>
        <v>#REF!</v>
      </c>
      <c r="C105" s="48">
        <v>0</v>
      </c>
      <c r="D105" s="46" t="e">
        <f>'1、概算审核总概算表'!#REF!</f>
        <v>#REF!</v>
      </c>
      <c r="E105" s="47" t="e">
        <f>IF(D105-C105&gt;0,D105-C105,0)</f>
        <v>#REF!</v>
      </c>
      <c r="F105" s="47" t="e">
        <f>IF(D105-C105&lt;=0,D105-C105,0)</f>
        <v>#REF!</v>
      </c>
      <c r="G105" s="47" t="e">
        <f>E105+F105</f>
        <v>#REF!</v>
      </c>
      <c r="H105" s="47"/>
      <c r="I105" s="40"/>
      <c r="K105" s="33"/>
      <c r="L105" s="41"/>
    </row>
    <row r="106" s="18" customFormat="1" ht="23.25" customHeight="1" spans="1:12">
      <c r="A106" s="45" t="e">
        <f>'1、概算审核总概算表'!#REF!</f>
        <v>#REF!</v>
      </c>
      <c r="B106" s="30" t="e">
        <f>'1、概算审核总概算表'!#REF!</f>
        <v>#REF!</v>
      </c>
      <c r="C106" s="48">
        <v>0</v>
      </c>
      <c r="D106" s="46" t="e">
        <f>'1、概算审核总概算表'!#REF!</f>
        <v>#REF!</v>
      </c>
      <c r="E106" s="47" t="e">
        <f t="shared" ref="E106:E127" si="42">IF(D106-C106&gt;0,D106-C106,0)</f>
        <v>#REF!</v>
      </c>
      <c r="F106" s="47" t="e">
        <f t="shared" ref="F106:F127" si="43">IF(D106-C106&lt;=0,D106-C106,0)</f>
        <v>#REF!</v>
      </c>
      <c r="G106" s="47" t="e">
        <f t="shared" ref="G106:G127" si="44">E106+F106</f>
        <v>#REF!</v>
      </c>
      <c r="H106" s="47"/>
      <c r="I106" s="40"/>
      <c r="K106" s="33"/>
      <c r="L106" s="41"/>
    </row>
    <row r="107" s="18" customFormat="1" ht="23.25" customHeight="1" spans="1:12">
      <c r="A107" s="45" t="e">
        <f>'1、概算审核总概算表'!#REF!</f>
        <v>#REF!</v>
      </c>
      <c r="B107" s="30" t="e">
        <f>'1、概算审核总概算表'!#REF!</f>
        <v>#REF!</v>
      </c>
      <c r="C107" s="48">
        <v>0</v>
      </c>
      <c r="D107" s="46" t="e">
        <f>'1、概算审核总概算表'!#REF!</f>
        <v>#REF!</v>
      </c>
      <c r="E107" s="47" t="e">
        <f t="shared" si="42"/>
        <v>#REF!</v>
      </c>
      <c r="F107" s="47" t="e">
        <f t="shared" si="43"/>
        <v>#REF!</v>
      </c>
      <c r="G107" s="47" t="e">
        <f t="shared" si="44"/>
        <v>#REF!</v>
      </c>
      <c r="H107" s="47"/>
      <c r="I107" s="40"/>
      <c r="K107" s="33"/>
      <c r="L107" s="41"/>
    </row>
    <row r="108" s="18" customFormat="1" ht="23.25" customHeight="1" spans="1:12">
      <c r="A108" s="45" t="e">
        <f>'1、概算审核总概算表'!#REF!</f>
        <v>#REF!</v>
      </c>
      <c r="B108" s="30" t="e">
        <f>'1、概算审核总概算表'!#REF!</f>
        <v>#REF!</v>
      </c>
      <c r="C108" s="48">
        <v>0</v>
      </c>
      <c r="D108" s="46" t="e">
        <f>'1、概算审核总概算表'!#REF!</f>
        <v>#REF!</v>
      </c>
      <c r="E108" s="47" t="e">
        <f t="shared" si="42"/>
        <v>#REF!</v>
      </c>
      <c r="F108" s="47" t="e">
        <f t="shared" si="43"/>
        <v>#REF!</v>
      </c>
      <c r="G108" s="47" t="e">
        <f t="shared" si="44"/>
        <v>#REF!</v>
      </c>
      <c r="H108" s="47"/>
      <c r="I108" s="40"/>
      <c r="K108" s="33"/>
      <c r="L108" s="41"/>
    </row>
    <row r="109" s="18" customFormat="1" ht="23.25" customHeight="1" spans="1:12">
      <c r="A109" s="45" t="e">
        <f>'1、概算审核总概算表'!#REF!</f>
        <v>#REF!</v>
      </c>
      <c r="B109" s="30" t="e">
        <f>'1、概算审核总概算表'!#REF!</f>
        <v>#REF!</v>
      </c>
      <c r="C109" s="48">
        <v>74.2282</v>
      </c>
      <c r="D109" s="46" t="e">
        <f>'1、概算审核总概算表'!#REF!</f>
        <v>#REF!</v>
      </c>
      <c r="E109" s="47" t="e">
        <f t="shared" si="42"/>
        <v>#REF!</v>
      </c>
      <c r="F109" s="47" t="e">
        <f t="shared" si="43"/>
        <v>#REF!</v>
      </c>
      <c r="G109" s="47" t="e">
        <f t="shared" si="44"/>
        <v>#REF!</v>
      </c>
      <c r="H109" s="47" t="e">
        <f t="shared" ref="H109:H120" si="45">G109/C109*100</f>
        <v>#REF!</v>
      </c>
      <c r="I109" s="40"/>
      <c r="K109" s="33"/>
      <c r="L109" s="41"/>
    </row>
    <row r="110" s="18" customFormat="1" ht="23.25" customHeight="1" spans="1:12">
      <c r="A110" s="45" t="e">
        <f>'1、概算审核总概算表'!#REF!</f>
        <v>#REF!</v>
      </c>
      <c r="B110" s="30" t="e">
        <f>'1、概算审核总概算表'!#REF!</f>
        <v>#REF!</v>
      </c>
      <c r="C110" s="48">
        <f>92.78525+148.46</f>
        <v>241.24525</v>
      </c>
      <c r="D110" s="46" t="e">
        <f>'1、概算审核总概算表'!#REF!</f>
        <v>#REF!</v>
      </c>
      <c r="E110" s="47" t="e">
        <f t="shared" si="42"/>
        <v>#REF!</v>
      </c>
      <c r="F110" s="47" t="e">
        <f t="shared" si="43"/>
        <v>#REF!</v>
      </c>
      <c r="G110" s="47" t="e">
        <f t="shared" si="44"/>
        <v>#REF!</v>
      </c>
      <c r="H110" s="47" t="e">
        <f t="shared" si="45"/>
        <v>#REF!</v>
      </c>
      <c r="I110" s="40"/>
      <c r="K110" s="33"/>
      <c r="L110" s="41"/>
    </row>
    <row r="111" s="18" customFormat="1" ht="23.25" customHeight="1" spans="1:12">
      <c r="A111" s="45" t="e">
        <f>'1、概算审核总概算表'!#REF!</f>
        <v>#REF!</v>
      </c>
      <c r="B111" s="30" t="e">
        <f>'1、概算审核总概算表'!#REF!</f>
        <v>#REF!</v>
      </c>
      <c r="C111" s="48">
        <v>23.33</v>
      </c>
      <c r="D111" s="46" t="e">
        <f>'1、概算审核总概算表'!#REF!</f>
        <v>#REF!</v>
      </c>
      <c r="E111" s="47" t="e">
        <f t="shared" si="42"/>
        <v>#REF!</v>
      </c>
      <c r="F111" s="47" t="e">
        <f t="shared" si="43"/>
        <v>#REF!</v>
      </c>
      <c r="G111" s="47" t="e">
        <f t="shared" si="44"/>
        <v>#REF!</v>
      </c>
      <c r="H111" s="47" t="e">
        <f t="shared" si="45"/>
        <v>#REF!</v>
      </c>
      <c r="I111" s="40"/>
      <c r="K111" s="33"/>
      <c r="L111" s="41"/>
    </row>
    <row r="112" s="18" customFormat="1" ht="23.25" customHeight="1" spans="1:12">
      <c r="A112" s="45" t="e">
        <f>'1、概算审核总概算表'!#REF!</f>
        <v>#REF!</v>
      </c>
      <c r="B112" s="30" t="e">
        <f>'1、概算审核总概算表'!#REF!</f>
        <v>#REF!</v>
      </c>
      <c r="C112" s="48">
        <v>1460.28</v>
      </c>
      <c r="D112" s="46" t="e">
        <f>'1、概算审核总概算表'!#REF!</f>
        <v>#REF!</v>
      </c>
      <c r="E112" s="47" t="e">
        <f t="shared" si="42"/>
        <v>#REF!</v>
      </c>
      <c r="F112" s="47" t="e">
        <f t="shared" si="43"/>
        <v>#REF!</v>
      </c>
      <c r="G112" s="47" t="e">
        <f t="shared" si="44"/>
        <v>#REF!</v>
      </c>
      <c r="H112" s="47" t="e">
        <f t="shared" si="45"/>
        <v>#REF!</v>
      </c>
      <c r="I112" s="40"/>
      <c r="K112" s="33"/>
      <c r="L112" s="41"/>
    </row>
    <row r="113" s="18" customFormat="1" ht="23.25" customHeight="1" spans="1:232">
      <c r="A113" s="45" t="e">
        <f>'1、概算审核总概算表'!#REF!</f>
        <v>#REF!</v>
      </c>
      <c r="B113" s="30" t="e">
        <f>'1、概算审核总概算表'!#REF!</f>
        <v>#REF!</v>
      </c>
      <c r="C113" s="48">
        <v>0</v>
      </c>
      <c r="D113" s="46" t="e">
        <f>'1、概算审核总概算表'!#REF!</f>
        <v>#REF!</v>
      </c>
      <c r="E113" s="47" t="e">
        <f t="shared" si="42"/>
        <v>#REF!</v>
      </c>
      <c r="F113" s="47" t="e">
        <f t="shared" si="43"/>
        <v>#REF!</v>
      </c>
      <c r="G113" s="47" t="e">
        <f t="shared" si="44"/>
        <v>#REF!</v>
      </c>
      <c r="H113" s="47"/>
      <c r="I113" s="55"/>
      <c r="K113" s="33"/>
      <c r="L113" s="41"/>
    </row>
    <row r="114" s="18" customFormat="1" ht="23.25" customHeight="1" spans="1:232">
      <c r="A114" s="45" t="e">
        <f>'1、概算审核总概算表'!#REF!</f>
        <v>#REF!</v>
      </c>
      <c r="B114" s="30" t="e">
        <f>'1、概算审核总概算表'!#REF!</f>
        <v>#REF!</v>
      </c>
      <c r="C114" s="48">
        <f>SUM(C115:C120)</f>
        <v>227.17</v>
      </c>
      <c r="D114" s="46" t="e">
        <f>'1、概算审核总概算表'!#REF!</f>
        <v>#REF!</v>
      </c>
      <c r="E114" s="47" t="e">
        <f>SUM(E115:E119)</f>
        <v>#REF!</v>
      </c>
      <c r="F114" s="47" t="e">
        <f>SUM(F115:F119)</f>
        <v>#REF!</v>
      </c>
      <c r="G114" s="47" t="e">
        <f t="shared" si="44"/>
        <v>#REF!</v>
      </c>
      <c r="H114" s="47" t="e">
        <f t="shared" si="45"/>
        <v>#REF!</v>
      </c>
      <c r="I114" s="40"/>
      <c r="K114" s="33"/>
      <c r="L114" s="41"/>
    </row>
    <row r="115" s="18" customFormat="1" ht="23.25" customHeight="1" spans="1:232">
      <c r="A115" s="45" t="e">
        <f>'1、概算审核总概算表'!#REF!</f>
        <v>#REF!</v>
      </c>
      <c r="B115" s="30" t="e">
        <f>'1、概算审核总概算表'!#REF!</f>
        <v>#REF!</v>
      </c>
      <c r="C115" s="48">
        <v>2.01</v>
      </c>
      <c r="D115" s="46" t="e">
        <f>'1、概算审核总概算表'!#REF!</f>
        <v>#REF!</v>
      </c>
      <c r="E115" s="47" t="e">
        <f t="shared" si="42"/>
        <v>#REF!</v>
      </c>
      <c r="F115" s="47" t="e">
        <f t="shared" si="43"/>
        <v>#REF!</v>
      </c>
      <c r="G115" s="47" t="e">
        <f t="shared" si="44"/>
        <v>#REF!</v>
      </c>
      <c r="H115" s="47" t="e">
        <f t="shared" si="45"/>
        <v>#REF!</v>
      </c>
      <c r="I115" s="40"/>
      <c r="K115" s="33"/>
      <c r="L115" s="41"/>
    </row>
    <row r="116" s="18" customFormat="1" ht="23.25" customHeight="1" spans="1:232">
      <c r="A116" s="45" t="e">
        <f>'1、概算审核总概算表'!#REF!</f>
        <v>#REF!</v>
      </c>
      <c r="B116" s="30" t="e">
        <f>'1、概算审核总概算表'!#REF!</f>
        <v>#REF!</v>
      </c>
      <c r="C116" s="48">
        <v>6.04</v>
      </c>
      <c r="D116" s="46" t="e">
        <f>'1、概算审核总概算表'!#REF!</f>
        <v>#REF!</v>
      </c>
      <c r="E116" s="47" t="e">
        <f t="shared" si="42"/>
        <v>#REF!</v>
      </c>
      <c r="F116" s="47" t="e">
        <f t="shared" si="43"/>
        <v>#REF!</v>
      </c>
      <c r="G116" s="47" t="e">
        <f t="shared" si="44"/>
        <v>#REF!</v>
      </c>
      <c r="H116" s="47" t="e">
        <f t="shared" si="45"/>
        <v>#REF!</v>
      </c>
      <c r="I116" s="40"/>
      <c r="K116" s="33"/>
      <c r="L116" s="41"/>
    </row>
    <row r="117" s="18" customFormat="1" ht="23.25" customHeight="1" spans="1:232">
      <c r="A117" s="45" t="e">
        <f>'1、概算审核总概算表'!#REF!</f>
        <v>#REF!</v>
      </c>
      <c r="B117" s="30" t="e">
        <f>'1、概算审核总概算表'!#REF!</f>
        <v>#REF!</v>
      </c>
      <c r="C117" s="48">
        <v>4.12</v>
      </c>
      <c r="D117" s="46" t="e">
        <f>'1、概算审核总概算表'!#REF!</f>
        <v>#REF!</v>
      </c>
      <c r="E117" s="47" t="e">
        <f t="shared" si="42"/>
        <v>#REF!</v>
      </c>
      <c r="F117" s="47" t="e">
        <f t="shared" si="43"/>
        <v>#REF!</v>
      </c>
      <c r="G117" s="47" t="e">
        <f t="shared" si="44"/>
        <v>#REF!</v>
      </c>
      <c r="H117" s="47" t="e">
        <f t="shared" si="45"/>
        <v>#REF!</v>
      </c>
      <c r="I117" s="40"/>
      <c r="K117" s="33"/>
      <c r="L117" s="41"/>
    </row>
    <row r="118" s="18" customFormat="1" ht="23.25" customHeight="1" spans="1:232">
      <c r="A118" s="45" t="e">
        <f>'1、概算审核总概算表'!#REF!</f>
        <v>#REF!</v>
      </c>
      <c r="B118" s="30" t="e">
        <f>'1、概算审核总概算表'!#REF!</f>
        <v>#REF!</v>
      </c>
      <c r="C118" s="48">
        <v>0</v>
      </c>
      <c r="D118" s="46" t="e">
        <f>'1、概算审核总概算表'!#REF!</f>
        <v>#REF!</v>
      </c>
      <c r="E118" s="47" t="e">
        <f t="shared" si="42"/>
        <v>#REF!</v>
      </c>
      <c r="F118" s="47" t="e">
        <f t="shared" si="43"/>
        <v>#REF!</v>
      </c>
      <c r="G118" s="47" t="e">
        <f t="shared" si="44"/>
        <v>#REF!</v>
      </c>
      <c r="H118" s="47"/>
      <c r="I118" s="40"/>
      <c r="K118" s="33"/>
      <c r="L118" s="41"/>
    </row>
    <row r="119" s="18" customFormat="1" ht="23.25" customHeight="1" spans="1:232">
      <c r="A119" s="45" t="e">
        <f>'1、概算审核总概算表'!#REF!</f>
        <v>#REF!</v>
      </c>
      <c r="B119" s="30" t="e">
        <f>'1、概算审核总概算表'!#REF!</f>
        <v>#REF!</v>
      </c>
      <c r="C119" s="48">
        <v>200</v>
      </c>
      <c r="D119" s="46" t="e">
        <f>'1、概算审核总概算表'!#REF!</f>
        <v>#REF!</v>
      </c>
      <c r="E119" s="47" t="e">
        <f t="shared" si="42"/>
        <v>#REF!</v>
      </c>
      <c r="F119" s="47" t="e">
        <f t="shared" si="43"/>
        <v>#REF!</v>
      </c>
      <c r="G119" s="47" t="e">
        <f t="shared" si="44"/>
        <v>#REF!</v>
      </c>
      <c r="H119" s="47" t="e">
        <f t="shared" si="45"/>
        <v>#REF!</v>
      </c>
      <c r="I119" s="40"/>
      <c r="K119" s="33"/>
      <c r="L119" s="41"/>
    </row>
    <row r="120" s="18" customFormat="1" ht="23.25" customHeight="1" spans="1:232">
      <c r="A120" s="45">
        <v>26.6</v>
      </c>
      <c r="B120" s="30" t="s">
        <v>256</v>
      </c>
      <c r="C120" s="48">
        <v>15</v>
      </c>
      <c r="D120" s="46">
        <v>0</v>
      </c>
      <c r="E120" s="47">
        <f t="shared" si="42"/>
        <v>0</v>
      </c>
      <c r="F120" s="47">
        <f t="shared" si="43"/>
        <v>-15</v>
      </c>
      <c r="G120" s="47">
        <f t="shared" si="44"/>
        <v>-15</v>
      </c>
      <c r="H120" s="47">
        <f t="shared" si="45"/>
        <v>-100</v>
      </c>
      <c r="I120" s="40"/>
      <c r="K120" s="33"/>
      <c r="L120" s="41"/>
    </row>
    <row r="121" s="19" customFormat="1" ht="23.25" customHeight="1" spans="1:232">
      <c r="A121" s="42" t="e">
        <f>'1、概算审核总概算表'!#REF!</f>
        <v>#REF!</v>
      </c>
      <c r="B121" s="37" t="e">
        <f>'1、概算审核总概算表'!#REF!</f>
        <v>#REF!</v>
      </c>
      <c r="C121" s="50">
        <v>0</v>
      </c>
      <c r="D121" s="38" t="e">
        <f>'1、概算审核总概算表'!#REF!</f>
        <v>#REF!</v>
      </c>
      <c r="E121" s="39" t="e">
        <f t="shared" si="42"/>
        <v>#REF!</v>
      </c>
      <c r="F121" s="39" t="e">
        <f t="shared" si="43"/>
        <v>#REF!</v>
      </c>
      <c r="G121" s="39" t="e">
        <f t="shared" si="44"/>
        <v>#REF!</v>
      </c>
      <c r="H121" s="47"/>
      <c r="I121" s="51"/>
      <c r="J121" s="44"/>
      <c r="K121" s="33"/>
      <c r="L121" s="41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44"/>
      <c r="CL121" s="44"/>
      <c r="CM121" s="44"/>
      <c r="CN121" s="44"/>
      <c r="CO121" s="44"/>
      <c r="CP121" s="44"/>
      <c r="CQ121" s="44"/>
      <c r="CR121" s="44"/>
      <c r="CS121" s="44"/>
      <c r="CT121" s="44"/>
      <c r="CU121" s="44"/>
      <c r="CV121" s="44"/>
      <c r="CW121" s="44"/>
      <c r="CX121" s="44"/>
      <c r="CY121" s="44"/>
      <c r="CZ121" s="44"/>
      <c r="DA121" s="44"/>
      <c r="DB121" s="44"/>
      <c r="DC121" s="44"/>
      <c r="DD121" s="44"/>
      <c r="DE121" s="44"/>
      <c r="DF121" s="44"/>
      <c r="DG121" s="44"/>
      <c r="DH121" s="44"/>
      <c r="DI121" s="44"/>
      <c r="DJ121" s="44"/>
      <c r="DK121" s="44"/>
      <c r="DL121" s="44"/>
      <c r="DM121" s="44"/>
      <c r="DN121" s="44"/>
      <c r="DO121" s="44"/>
      <c r="DP121" s="44"/>
      <c r="DQ121" s="44"/>
      <c r="DR121" s="44"/>
      <c r="DS121" s="44"/>
      <c r="DT121" s="44"/>
      <c r="DU121" s="44"/>
      <c r="DV121" s="44"/>
      <c r="DW121" s="44"/>
      <c r="DX121" s="44"/>
      <c r="DY121" s="44"/>
      <c r="DZ121" s="44"/>
      <c r="EA121" s="44"/>
      <c r="EB121" s="44"/>
      <c r="EC121" s="44"/>
      <c r="ED121" s="44"/>
      <c r="EE121" s="44"/>
      <c r="EF121" s="44"/>
      <c r="EG121" s="44"/>
      <c r="EH121" s="44"/>
      <c r="EI121" s="44"/>
      <c r="EJ121" s="44"/>
      <c r="EK121" s="44"/>
      <c r="EL121" s="44"/>
      <c r="EM121" s="44"/>
      <c r="EN121" s="44"/>
      <c r="EO121" s="44"/>
      <c r="EP121" s="44"/>
      <c r="EQ121" s="44"/>
      <c r="ER121" s="44"/>
      <c r="ES121" s="44"/>
      <c r="ET121" s="44"/>
      <c r="EU121" s="44"/>
      <c r="EV121" s="44"/>
      <c r="EW121" s="44"/>
      <c r="EX121" s="44"/>
      <c r="EY121" s="44"/>
      <c r="EZ121" s="44"/>
      <c r="FA121" s="44"/>
      <c r="FB121" s="44"/>
      <c r="FC121" s="44"/>
      <c r="FD121" s="44"/>
      <c r="FE121" s="44"/>
      <c r="FF121" s="44"/>
      <c r="FG121" s="44"/>
      <c r="FH121" s="44"/>
      <c r="FI121" s="44"/>
      <c r="FJ121" s="44"/>
      <c r="FK121" s="44"/>
      <c r="FL121" s="44"/>
      <c r="FM121" s="44"/>
      <c r="FN121" s="44"/>
      <c r="FO121" s="44"/>
      <c r="FP121" s="44"/>
      <c r="FQ121" s="44"/>
      <c r="FR121" s="44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44"/>
      <c r="GE121" s="44"/>
      <c r="GF121" s="44"/>
      <c r="GG121" s="44"/>
      <c r="GH121" s="44"/>
      <c r="GI121" s="44"/>
      <c r="GJ121" s="44"/>
      <c r="GK121" s="44"/>
      <c r="GL121" s="44"/>
      <c r="GM121" s="44"/>
      <c r="GN121" s="44"/>
      <c r="GO121" s="44"/>
      <c r="GP121" s="44"/>
      <c r="GQ121" s="44"/>
      <c r="GR121" s="44"/>
      <c r="GS121" s="44"/>
      <c r="GT121" s="44"/>
      <c r="GU121" s="44"/>
      <c r="GV121" s="44"/>
      <c r="GW121" s="44"/>
      <c r="GX121" s="44"/>
      <c r="GY121" s="44"/>
      <c r="GZ121" s="44"/>
      <c r="HA121" s="44"/>
      <c r="HB121" s="44"/>
      <c r="HC121" s="44"/>
      <c r="HD121" s="44"/>
      <c r="HE121" s="44"/>
      <c r="HF121" s="44"/>
      <c r="HG121" s="44"/>
      <c r="HH121" s="44"/>
      <c r="HI121" s="44"/>
      <c r="HJ121" s="44"/>
      <c r="HK121" s="44"/>
      <c r="HL121" s="44"/>
      <c r="HM121" s="44"/>
      <c r="HN121" s="44"/>
      <c r="HO121" s="44"/>
      <c r="HP121" s="44"/>
      <c r="HQ121" s="44"/>
      <c r="HR121" s="44"/>
      <c r="HS121" s="44"/>
      <c r="HT121" s="44"/>
      <c r="HU121" s="44"/>
      <c r="HV121" s="44"/>
      <c r="HW121" s="44"/>
      <c r="HX121" s="44"/>
    </row>
    <row r="122" s="18" customFormat="1" ht="23.25" customHeight="1" spans="1:232">
      <c r="A122" s="45" t="e">
        <f>'1、概算审核总概算表'!#REF!</f>
        <v>#REF!</v>
      </c>
      <c r="B122" s="30" t="e">
        <f>'1、概算审核总概算表'!#REF!</f>
        <v>#REF!</v>
      </c>
      <c r="C122" s="48">
        <v>0</v>
      </c>
      <c r="D122" s="46" t="e">
        <f>'1、概算审核总概算表'!#REF!</f>
        <v>#REF!</v>
      </c>
      <c r="E122" s="47" t="e">
        <f t="shared" si="42"/>
        <v>#REF!</v>
      </c>
      <c r="F122" s="47" t="e">
        <f t="shared" si="43"/>
        <v>#REF!</v>
      </c>
      <c r="G122" s="47" t="e">
        <f t="shared" si="44"/>
        <v>#REF!</v>
      </c>
      <c r="H122" s="47"/>
      <c r="I122" s="40"/>
      <c r="K122" s="33"/>
      <c r="L122" s="41"/>
    </row>
    <row r="123" s="18" customFormat="1" ht="23.25" customHeight="1" spans="1:232">
      <c r="A123" s="45" t="e">
        <f>'1、概算审核总概算表'!#REF!</f>
        <v>#REF!</v>
      </c>
      <c r="B123" s="30" t="e">
        <f>'1、概算审核总概算表'!#REF!</f>
        <v>#REF!</v>
      </c>
      <c r="C123" s="48">
        <v>0</v>
      </c>
      <c r="D123" s="46" t="e">
        <f>'1、概算审核总概算表'!#REF!</f>
        <v>#REF!</v>
      </c>
      <c r="E123" s="47" t="e">
        <f t="shared" si="42"/>
        <v>#REF!</v>
      </c>
      <c r="F123" s="47" t="e">
        <f t="shared" si="43"/>
        <v>#REF!</v>
      </c>
      <c r="G123" s="47" t="e">
        <f t="shared" si="44"/>
        <v>#REF!</v>
      </c>
      <c r="H123" s="47"/>
      <c r="I123" s="40"/>
      <c r="K123" s="33"/>
      <c r="L123" s="41"/>
    </row>
    <row r="124" s="19" customFormat="1" ht="23.25" customHeight="1" spans="1:232">
      <c r="A124" s="42" t="e">
        <f>'1、概算审核总概算表'!#REF!</f>
        <v>#REF!</v>
      </c>
      <c r="B124" s="37" t="e">
        <f>'1、概算审核总概算表'!#REF!</f>
        <v>#REF!</v>
      </c>
      <c r="C124" s="50">
        <f>C125</f>
        <v>1742.89</v>
      </c>
      <c r="D124" s="38" t="e">
        <f>'1、概算审核总概算表'!#REF!</f>
        <v>#REF!</v>
      </c>
      <c r="E124" s="39" t="e">
        <f t="shared" si="42"/>
        <v>#REF!</v>
      </c>
      <c r="F124" s="39" t="e">
        <f t="shared" si="43"/>
        <v>#REF!</v>
      </c>
      <c r="G124" s="39" t="e">
        <f t="shared" si="44"/>
        <v>#REF!</v>
      </c>
      <c r="H124" s="39" t="e">
        <f>G124/C124*100</f>
        <v>#REF!</v>
      </c>
      <c r="I124" s="51"/>
      <c r="J124" s="44"/>
      <c r="K124" s="33"/>
      <c r="L124" s="41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4"/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44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4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4"/>
      <c r="DZ124" s="44"/>
      <c r="EA124" s="44"/>
      <c r="EB124" s="44"/>
      <c r="EC124" s="44"/>
      <c r="ED124" s="44"/>
      <c r="EE124" s="44"/>
      <c r="EF124" s="44"/>
      <c r="EG124" s="44"/>
      <c r="EH124" s="44"/>
      <c r="EI124" s="44"/>
      <c r="EJ124" s="44"/>
      <c r="EK124" s="44"/>
      <c r="EL124" s="44"/>
      <c r="EM124" s="44"/>
      <c r="EN124" s="44"/>
      <c r="EO124" s="44"/>
      <c r="EP124" s="44"/>
      <c r="EQ124" s="44"/>
      <c r="ER124" s="44"/>
      <c r="ES124" s="44"/>
      <c r="ET124" s="44"/>
      <c r="EU124" s="44"/>
      <c r="EV124" s="44"/>
      <c r="EW124" s="44"/>
      <c r="EX124" s="44"/>
      <c r="EY124" s="44"/>
      <c r="EZ124" s="44"/>
      <c r="FA124" s="44"/>
      <c r="FB124" s="44"/>
      <c r="FC124" s="44"/>
      <c r="FD124" s="44"/>
      <c r="FE124" s="44"/>
      <c r="FF124" s="44"/>
      <c r="FG124" s="44"/>
      <c r="FH124" s="44"/>
      <c r="FI124" s="44"/>
      <c r="FJ124" s="44"/>
      <c r="FK124" s="44"/>
      <c r="FL124" s="44"/>
      <c r="FM124" s="44"/>
      <c r="FN124" s="44"/>
      <c r="FO124" s="44"/>
      <c r="FP124" s="44"/>
      <c r="FQ124" s="44"/>
      <c r="FR124" s="44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44"/>
      <c r="GE124" s="44"/>
      <c r="GF124" s="44"/>
      <c r="GG124" s="44"/>
      <c r="GH124" s="44"/>
      <c r="GI124" s="44"/>
      <c r="GJ124" s="44"/>
      <c r="GK124" s="44"/>
      <c r="GL124" s="44"/>
      <c r="GM124" s="44"/>
      <c r="GN124" s="44"/>
      <c r="GO124" s="44"/>
      <c r="GP124" s="44"/>
      <c r="GQ124" s="44"/>
      <c r="GR124" s="44"/>
      <c r="GS124" s="44"/>
      <c r="GT124" s="44"/>
      <c r="GU124" s="44"/>
      <c r="GV124" s="44"/>
      <c r="GW124" s="44"/>
      <c r="GX124" s="44"/>
      <c r="GY124" s="44"/>
      <c r="GZ124" s="44"/>
      <c r="HA124" s="44"/>
      <c r="HB124" s="44"/>
      <c r="HC124" s="44"/>
      <c r="HD124" s="44"/>
      <c r="HE124" s="44"/>
      <c r="HF124" s="44"/>
      <c r="HG124" s="44"/>
      <c r="HH124" s="44"/>
      <c r="HI124" s="44"/>
      <c r="HJ124" s="44"/>
      <c r="HK124" s="44"/>
      <c r="HL124" s="44"/>
      <c r="HM124" s="44"/>
      <c r="HN124" s="44"/>
      <c r="HO124" s="44"/>
      <c r="HP124" s="44"/>
      <c r="HQ124" s="44"/>
      <c r="HR124" s="44"/>
      <c r="HS124" s="44"/>
      <c r="HT124" s="44"/>
      <c r="HU124" s="44"/>
      <c r="HV124" s="44"/>
      <c r="HW124" s="44"/>
      <c r="HX124" s="44"/>
    </row>
    <row r="125" s="18" customFormat="1" ht="23.25" customHeight="1" spans="1:232">
      <c r="A125" s="45" t="e">
        <f>'1、概算审核总概算表'!#REF!</f>
        <v>#REF!</v>
      </c>
      <c r="B125" s="30" t="e">
        <f>'1、概算审核总概算表'!#REF!</f>
        <v>#REF!</v>
      </c>
      <c r="C125" s="48">
        <v>1742.89</v>
      </c>
      <c r="D125" s="46" t="e">
        <f>'1、概算审核总概算表'!#REF!</f>
        <v>#REF!</v>
      </c>
      <c r="E125" s="47" t="e">
        <f t="shared" si="42"/>
        <v>#REF!</v>
      </c>
      <c r="F125" s="47" t="e">
        <f t="shared" si="43"/>
        <v>#REF!</v>
      </c>
      <c r="G125" s="47" t="e">
        <f t="shared" si="44"/>
        <v>#REF!</v>
      </c>
      <c r="H125" s="47" t="e">
        <f>G125/C125*100</f>
        <v>#REF!</v>
      </c>
      <c r="I125" s="40"/>
      <c r="K125" s="33"/>
      <c r="L125" s="41"/>
    </row>
    <row r="126" s="19" customFormat="1" ht="23.25" customHeight="1" spans="1:232">
      <c r="A126" s="42" t="e">
        <f>'1、概算审核总概算表'!#REF!</f>
        <v>#REF!</v>
      </c>
      <c r="B126" s="37" t="e">
        <f>'1、概算审核总概算表'!#REF!</f>
        <v>#REF!</v>
      </c>
      <c r="C126" s="50">
        <f>C127</f>
        <v>544.355625</v>
      </c>
      <c r="D126" s="38" t="e">
        <f>'1、概算审核总概算表'!#REF!</f>
        <v>#REF!</v>
      </c>
      <c r="E126" s="39" t="e">
        <f t="shared" si="42"/>
        <v>#REF!</v>
      </c>
      <c r="F126" s="39" t="e">
        <f t="shared" si="43"/>
        <v>#REF!</v>
      </c>
      <c r="G126" s="39" t="e">
        <f t="shared" si="44"/>
        <v>#REF!</v>
      </c>
      <c r="H126" s="39" t="e">
        <f>G126/C126*100</f>
        <v>#REF!</v>
      </c>
      <c r="I126" s="51"/>
      <c r="J126" s="44"/>
      <c r="K126" s="33"/>
      <c r="L126" s="41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4"/>
      <c r="EC126" s="44"/>
      <c r="ED126" s="44"/>
      <c r="EE126" s="44"/>
      <c r="EF126" s="44"/>
      <c r="EG126" s="44"/>
      <c r="EH126" s="44"/>
      <c r="EI126" s="44"/>
      <c r="EJ126" s="44"/>
      <c r="EK126" s="44"/>
      <c r="EL126" s="44"/>
      <c r="EM126" s="44"/>
      <c r="EN126" s="44"/>
      <c r="EO126" s="44"/>
      <c r="EP126" s="44"/>
      <c r="EQ126" s="44"/>
      <c r="ER126" s="44"/>
      <c r="ES126" s="44"/>
      <c r="ET126" s="44"/>
      <c r="EU126" s="44"/>
      <c r="EV126" s="44"/>
      <c r="EW126" s="44"/>
      <c r="EX126" s="44"/>
      <c r="EY126" s="44"/>
      <c r="EZ126" s="44"/>
      <c r="FA126" s="44"/>
      <c r="FB126" s="44"/>
      <c r="FC126" s="44"/>
      <c r="FD126" s="44"/>
      <c r="FE126" s="44"/>
      <c r="FF126" s="44"/>
      <c r="FG126" s="44"/>
      <c r="FH126" s="44"/>
      <c r="FI126" s="44"/>
      <c r="FJ126" s="44"/>
      <c r="FK126" s="44"/>
      <c r="FL126" s="44"/>
      <c r="FM126" s="44"/>
      <c r="FN126" s="44"/>
      <c r="FO126" s="44"/>
      <c r="FP126" s="44"/>
      <c r="FQ126" s="44"/>
      <c r="FR126" s="44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44"/>
      <c r="GE126" s="44"/>
      <c r="GF126" s="44"/>
      <c r="GG126" s="44"/>
      <c r="GH126" s="44"/>
      <c r="GI126" s="44"/>
      <c r="GJ126" s="44"/>
      <c r="GK126" s="44"/>
      <c r="GL126" s="44"/>
      <c r="GM126" s="44"/>
      <c r="GN126" s="44"/>
      <c r="GO126" s="44"/>
      <c r="GP126" s="44"/>
      <c r="GQ126" s="44"/>
      <c r="GR126" s="44"/>
      <c r="GS126" s="44"/>
      <c r="GT126" s="44"/>
      <c r="GU126" s="44"/>
      <c r="GV126" s="44"/>
      <c r="GW126" s="44"/>
      <c r="GX126" s="44"/>
      <c r="GY126" s="44"/>
      <c r="GZ126" s="44"/>
      <c r="HA126" s="44"/>
      <c r="HB126" s="44"/>
      <c r="HC126" s="44"/>
      <c r="HD126" s="44"/>
      <c r="HE126" s="44"/>
      <c r="HF126" s="44"/>
      <c r="HG126" s="44"/>
      <c r="HH126" s="44"/>
      <c r="HI126" s="44"/>
      <c r="HJ126" s="44"/>
      <c r="HK126" s="44"/>
      <c r="HL126" s="44"/>
      <c r="HM126" s="44"/>
      <c r="HN126" s="44"/>
      <c r="HO126" s="44"/>
      <c r="HP126" s="44"/>
      <c r="HQ126" s="44"/>
      <c r="HR126" s="44"/>
      <c r="HS126" s="44"/>
      <c r="HT126" s="44"/>
      <c r="HU126" s="44"/>
      <c r="HV126" s="44"/>
      <c r="HW126" s="44"/>
      <c r="HX126" s="44"/>
    </row>
    <row r="127" s="18" customFormat="1" ht="23.25" customHeight="1" spans="1:232">
      <c r="A127" s="45" t="e">
        <f>'1、概算审核总概算表'!#REF!</f>
        <v>#REF!</v>
      </c>
      <c r="B127" s="30" t="e">
        <f>'1、概算审核总概算表'!#REF!</f>
        <v>#REF!</v>
      </c>
      <c r="C127" s="48">
        <v>544.355625</v>
      </c>
      <c r="D127" s="46" t="e">
        <f>'1、概算审核总概算表'!#REF!</f>
        <v>#REF!</v>
      </c>
      <c r="E127" s="47" t="e">
        <f t="shared" si="42"/>
        <v>#REF!</v>
      </c>
      <c r="F127" s="47" t="e">
        <f t="shared" si="43"/>
        <v>#REF!</v>
      </c>
      <c r="G127" s="47" t="e">
        <f t="shared" si="44"/>
        <v>#REF!</v>
      </c>
      <c r="H127" s="47" t="e">
        <f>G127/C127*100</f>
        <v>#REF!</v>
      </c>
      <c r="I127" s="40"/>
      <c r="K127" s="33"/>
      <c r="L127" s="41"/>
    </row>
    <row r="128" s="19" customFormat="1" ht="23.25" customHeight="1" spans="1:232">
      <c r="A128" s="42" t="str">
        <f>'1、概算审核总概算表'!A16</f>
        <v>三=</v>
      </c>
      <c r="B128" s="37" t="str">
        <f>'1、概算审核总概算表'!B16</f>
        <v>合计</v>
      </c>
      <c r="C128" s="50">
        <f>C5+C62+C124+C126+0.01</f>
        <v>29576.6648745</v>
      </c>
      <c r="D128" s="50">
        <f>'1、概算审核总概算表'!G16</f>
        <v>99.99648</v>
      </c>
      <c r="E128" s="50" t="e">
        <f>E5+E62+E124+E126</f>
        <v>#REF!</v>
      </c>
      <c r="F128" s="50" t="e">
        <f>F5+F62+F124+F126</f>
        <v>#REF!</v>
      </c>
      <c r="G128" s="50" t="e">
        <f>G5+G62+G124+G126</f>
        <v>#REF!</v>
      </c>
      <c r="H128" s="39" t="e">
        <f>G128/C128*100</f>
        <v>#REF!</v>
      </c>
      <c r="I128" s="51"/>
      <c r="J128" s="44"/>
      <c r="K128" s="33"/>
      <c r="L128" s="41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  <c r="CE128" s="44"/>
      <c r="CF128" s="44"/>
      <c r="CG128" s="44"/>
      <c r="CH128" s="44"/>
      <c r="CI128" s="44"/>
      <c r="CJ128" s="44"/>
      <c r="CK128" s="44"/>
      <c r="CL128" s="44"/>
      <c r="CM128" s="44"/>
      <c r="CN128" s="44"/>
      <c r="CO128" s="44"/>
      <c r="CP128" s="44"/>
      <c r="CQ128" s="44"/>
      <c r="CR128" s="44"/>
      <c r="CS128" s="44"/>
      <c r="CT128" s="44"/>
      <c r="CU128" s="44"/>
      <c r="CV128" s="44"/>
      <c r="CW128" s="44"/>
      <c r="CX128" s="44"/>
      <c r="CY128" s="44"/>
      <c r="CZ128" s="44"/>
      <c r="DA128" s="44"/>
      <c r="DB128" s="44"/>
      <c r="DC128" s="44"/>
      <c r="DD128" s="44"/>
      <c r="DE128" s="44"/>
      <c r="DF128" s="44"/>
      <c r="DG128" s="44"/>
      <c r="DH128" s="44"/>
      <c r="DI128" s="44"/>
      <c r="DJ128" s="44"/>
      <c r="DK128" s="44"/>
      <c r="DL128" s="44"/>
      <c r="DM128" s="44"/>
      <c r="DN128" s="44"/>
      <c r="DO128" s="44"/>
      <c r="DP128" s="44"/>
      <c r="DQ128" s="44"/>
      <c r="DR128" s="44"/>
      <c r="DS128" s="44"/>
      <c r="DT128" s="44"/>
      <c r="DU128" s="44"/>
      <c r="DV128" s="44"/>
      <c r="DW128" s="44"/>
      <c r="DX128" s="44"/>
      <c r="DY128" s="44"/>
      <c r="DZ128" s="44"/>
      <c r="EA128" s="44"/>
      <c r="EB128" s="44"/>
      <c r="EC128" s="44"/>
      <c r="ED128" s="44"/>
      <c r="EE128" s="44"/>
      <c r="EF128" s="44"/>
      <c r="EG128" s="44"/>
      <c r="EH128" s="44"/>
      <c r="EI128" s="44"/>
      <c r="EJ128" s="44"/>
      <c r="EK128" s="44"/>
      <c r="EL128" s="44"/>
      <c r="EM128" s="44"/>
      <c r="EN128" s="44"/>
      <c r="EO128" s="44"/>
      <c r="EP128" s="44"/>
      <c r="EQ128" s="44"/>
      <c r="ER128" s="44"/>
      <c r="ES128" s="44"/>
      <c r="ET128" s="44"/>
      <c r="EU128" s="44"/>
      <c r="EV128" s="44"/>
      <c r="EW128" s="44"/>
      <c r="EX128" s="44"/>
      <c r="EY128" s="44"/>
      <c r="EZ128" s="44"/>
      <c r="FA128" s="44"/>
      <c r="FB128" s="44"/>
      <c r="FC128" s="44"/>
      <c r="FD128" s="44"/>
      <c r="FE128" s="44"/>
      <c r="FF128" s="44"/>
      <c r="FG128" s="44"/>
      <c r="FH128" s="44"/>
      <c r="FI128" s="44"/>
      <c r="FJ128" s="44"/>
      <c r="FK128" s="44"/>
      <c r="FL128" s="44"/>
      <c r="FM128" s="44"/>
      <c r="FN128" s="44"/>
      <c r="FO128" s="44"/>
      <c r="FP128" s="44"/>
      <c r="FQ128" s="44"/>
      <c r="FR128" s="44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44"/>
      <c r="GE128" s="44"/>
      <c r="GF128" s="44"/>
      <c r="GG128" s="44"/>
      <c r="GH128" s="44"/>
      <c r="GI128" s="44"/>
      <c r="GJ128" s="44"/>
      <c r="GK128" s="44"/>
      <c r="GL128" s="44"/>
      <c r="GM128" s="44"/>
      <c r="GN128" s="44"/>
      <c r="GO128" s="44"/>
      <c r="GP128" s="44"/>
      <c r="GQ128" s="44"/>
      <c r="GR128" s="44"/>
      <c r="GS128" s="44"/>
      <c r="GT128" s="44"/>
      <c r="GU128" s="44"/>
      <c r="GV128" s="44"/>
      <c r="GW128" s="44"/>
      <c r="GX128" s="44"/>
      <c r="GY128" s="44"/>
      <c r="GZ128" s="44"/>
      <c r="HA128" s="44"/>
      <c r="HB128" s="44"/>
      <c r="HC128" s="44"/>
      <c r="HD128" s="44"/>
      <c r="HE128" s="44"/>
      <c r="HF128" s="44"/>
      <c r="HG128" s="44"/>
      <c r="HH128" s="44"/>
      <c r="HI128" s="44"/>
      <c r="HJ128" s="44"/>
      <c r="HK128" s="44"/>
      <c r="HL128" s="44"/>
      <c r="HM128" s="44"/>
      <c r="HN128" s="44"/>
      <c r="HO128" s="44"/>
      <c r="HP128" s="44"/>
      <c r="HQ128" s="44"/>
      <c r="HR128" s="44"/>
      <c r="HS128" s="44"/>
      <c r="HT128" s="44"/>
      <c r="HU128" s="44"/>
      <c r="HV128" s="44"/>
      <c r="HW128" s="44"/>
      <c r="HX128" s="44"/>
    </row>
    <row r="129" s="16" customFormat="1" ht="13.5" spans="2:12">
      <c r="B129" s="56"/>
      <c r="C129" s="57"/>
      <c r="D129" s="58"/>
      <c r="E129" s="23"/>
      <c r="F129" s="23"/>
      <c r="G129" s="23"/>
      <c r="K129" s="23"/>
      <c r="L129" s="23"/>
    </row>
    <row r="130" s="16" customFormat="1" ht="13.5" spans="2:12">
      <c r="B130" s="56"/>
      <c r="C130" s="57"/>
      <c r="D130" s="58"/>
      <c r="E130" s="23"/>
      <c r="F130" s="23"/>
      <c r="G130" s="23"/>
      <c r="K130" s="23"/>
      <c r="L130" s="23"/>
    </row>
    <row r="131" s="16" customFormat="1" ht="13.5" spans="2:12">
      <c r="B131" s="56"/>
      <c r="C131" s="57"/>
      <c r="D131" s="58"/>
      <c r="E131" s="23"/>
      <c r="F131" s="23"/>
      <c r="G131" s="23"/>
      <c r="K131" s="23"/>
      <c r="L131" s="23"/>
    </row>
    <row r="132" s="16" customFormat="1" ht="13.5" spans="2:12">
      <c r="B132" s="56"/>
      <c r="C132" s="57"/>
      <c r="D132" s="58"/>
      <c r="E132" s="23"/>
      <c r="F132" s="23"/>
      <c r="G132" s="23"/>
      <c r="K132" s="23"/>
      <c r="L132" s="23"/>
    </row>
    <row r="133" s="16" customFormat="1" ht="13.5" spans="2:12">
      <c r="B133" s="56"/>
      <c r="C133" s="57"/>
      <c r="D133" s="58"/>
      <c r="E133" s="23"/>
      <c r="F133" s="23"/>
      <c r="G133" s="23"/>
      <c r="K133" s="23"/>
      <c r="L133" s="23"/>
    </row>
    <row r="134" s="16" customFormat="1" ht="13.5" spans="2:12">
      <c r="B134" s="56"/>
      <c r="C134" s="57"/>
      <c r="D134" s="58"/>
      <c r="E134" s="23"/>
      <c r="F134" s="23"/>
      <c r="G134" s="23"/>
      <c r="K134" s="23"/>
      <c r="L134" s="23"/>
    </row>
    <row r="135" s="16" customFormat="1" ht="13.5" spans="2:12">
      <c r="B135" s="56"/>
      <c r="C135" s="57"/>
      <c r="D135" s="58"/>
      <c r="E135" s="23"/>
      <c r="F135" s="23"/>
      <c r="G135" s="23"/>
      <c r="K135" s="23"/>
      <c r="L135" s="23"/>
    </row>
    <row r="136" s="16" customFormat="1" ht="13.5" spans="2:12">
      <c r="B136" s="56"/>
      <c r="C136" s="57"/>
      <c r="D136" s="58"/>
      <c r="E136" s="23"/>
      <c r="F136" s="23"/>
      <c r="G136" s="23"/>
      <c r="K136" s="23"/>
      <c r="L136" s="23"/>
    </row>
    <row r="137" s="16" customFormat="1" ht="13.5" spans="2:12">
      <c r="B137" s="56"/>
      <c r="C137" s="57"/>
      <c r="D137" s="58"/>
      <c r="E137" s="23"/>
      <c r="F137" s="23"/>
      <c r="G137" s="23"/>
      <c r="K137" s="23"/>
      <c r="L137" s="23"/>
    </row>
    <row r="138" s="16" customFormat="1" ht="13.5" spans="2:12">
      <c r="B138" s="56"/>
      <c r="C138" s="57"/>
      <c r="D138" s="58"/>
      <c r="E138" s="23"/>
      <c r="F138" s="23"/>
      <c r="G138" s="23"/>
      <c r="K138" s="23"/>
      <c r="L138" s="23"/>
    </row>
    <row r="139" s="16" customFormat="1" ht="13.5" spans="2:12">
      <c r="B139" s="56"/>
      <c r="C139" s="57"/>
      <c r="D139" s="58"/>
      <c r="E139" s="23"/>
      <c r="F139" s="23"/>
      <c r="G139" s="23"/>
      <c r="K139" s="23"/>
      <c r="L139" s="23"/>
    </row>
    <row r="140" s="16" customFormat="1" ht="13.5" spans="2:12">
      <c r="B140" s="56"/>
      <c r="C140" s="57"/>
      <c r="D140" s="58"/>
      <c r="E140" s="23"/>
      <c r="F140" s="23"/>
      <c r="G140" s="23"/>
      <c r="K140" s="23"/>
      <c r="L140" s="23"/>
    </row>
    <row r="141" s="16" customFormat="1" ht="13.5" spans="2:12">
      <c r="B141" s="56"/>
      <c r="C141" s="57"/>
      <c r="D141" s="58"/>
      <c r="E141" s="23"/>
      <c r="F141" s="23"/>
      <c r="G141" s="23"/>
      <c r="K141" s="23"/>
      <c r="L141" s="23"/>
    </row>
    <row r="142" s="16" customFormat="1" ht="13.5" spans="2:12">
      <c r="B142" s="56"/>
      <c r="C142" s="57"/>
      <c r="D142" s="58"/>
      <c r="E142" s="23"/>
      <c r="F142" s="23"/>
      <c r="G142" s="23"/>
      <c r="K142" s="23"/>
      <c r="L142" s="23"/>
    </row>
    <row r="143" s="16" customFormat="1" ht="13.5" spans="2:12">
      <c r="B143" s="56"/>
      <c r="C143" s="57"/>
      <c r="D143" s="58"/>
      <c r="E143" s="23"/>
      <c r="F143" s="23"/>
      <c r="G143" s="23"/>
      <c r="K143" s="23"/>
      <c r="L143" s="23"/>
    </row>
    <row r="144" s="16" customFormat="1" ht="13.5" spans="2:12">
      <c r="B144" s="56"/>
      <c r="C144" s="57"/>
      <c r="D144" s="58"/>
      <c r="E144" s="23"/>
      <c r="F144" s="23"/>
      <c r="G144" s="23"/>
      <c r="K144" s="23"/>
      <c r="L144" s="23"/>
    </row>
    <row r="145" s="16" customFormat="1" ht="13.5" spans="2:12">
      <c r="B145" s="56"/>
      <c r="C145" s="57"/>
      <c r="D145" s="58"/>
      <c r="E145" s="23"/>
      <c r="F145" s="23"/>
      <c r="G145" s="23"/>
      <c r="K145" s="23"/>
      <c r="L145" s="23"/>
    </row>
    <row r="146" s="16" customFormat="1" ht="13.5" spans="2:12">
      <c r="B146" s="56"/>
      <c r="C146" s="57"/>
      <c r="D146" s="58"/>
      <c r="E146" s="23"/>
      <c r="F146" s="23"/>
      <c r="G146" s="23"/>
      <c r="K146" s="23"/>
      <c r="L146" s="23"/>
    </row>
    <row r="147" s="16" customFormat="1" ht="13.5" spans="2:12">
      <c r="B147" s="56"/>
      <c r="C147" s="57"/>
      <c r="D147" s="58"/>
      <c r="E147" s="23"/>
      <c r="F147" s="23"/>
      <c r="G147" s="23"/>
      <c r="K147" s="23"/>
      <c r="L147" s="23"/>
    </row>
    <row r="148" s="16" customFormat="1" ht="13.5" spans="2:12">
      <c r="B148" s="56"/>
      <c r="C148" s="57"/>
      <c r="D148" s="58"/>
      <c r="E148" s="23"/>
      <c r="F148" s="23"/>
      <c r="G148" s="23"/>
      <c r="K148" s="23"/>
      <c r="L148" s="23"/>
    </row>
    <row r="149" s="16" customFormat="1" ht="13.5" spans="2:12">
      <c r="B149" s="56"/>
      <c r="C149" s="57"/>
      <c r="D149" s="58"/>
      <c r="E149" s="23"/>
      <c r="F149" s="23"/>
      <c r="G149" s="23"/>
      <c r="K149" s="23"/>
      <c r="L149" s="23"/>
    </row>
    <row r="150" s="16" customFormat="1" ht="13.5" spans="2:12">
      <c r="B150" s="56"/>
      <c r="C150" s="57"/>
      <c r="D150" s="58"/>
      <c r="E150" s="23"/>
      <c r="F150" s="23"/>
      <c r="G150" s="23"/>
      <c r="K150" s="23"/>
      <c r="L150" s="23"/>
    </row>
    <row r="151" s="16" customFormat="1" ht="13.5" spans="2:12">
      <c r="B151" s="56"/>
      <c r="C151" s="57"/>
      <c r="D151" s="58"/>
      <c r="E151" s="23"/>
      <c r="F151" s="23"/>
      <c r="G151" s="23"/>
      <c r="K151" s="23"/>
      <c r="L151" s="23"/>
    </row>
    <row r="152" s="16" customFormat="1" ht="13.5" spans="2:12">
      <c r="B152" s="56"/>
      <c r="C152" s="57"/>
      <c r="D152" s="58"/>
      <c r="E152" s="23"/>
      <c r="F152" s="23"/>
      <c r="G152" s="23"/>
      <c r="K152" s="23"/>
      <c r="L152" s="23"/>
    </row>
    <row r="153" s="16" customFormat="1" ht="13.5" spans="2:12">
      <c r="B153" s="56"/>
      <c r="C153" s="57"/>
      <c r="D153" s="58"/>
      <c r="E153" s="23"/>
      <c r="F153" s="23"/>
      <c r="G153" s="23"/>
      <c r="K153" s="23"/>
      <c r="L153" s="23"/>
    </row>
    <row r="154" s="16" customFormat="1" ht="13.5" spans="2:12">
      <c r="B154" s="56"/>
      <c r="C154" s="57"/>
      <c r="D154" s="58"/>
      <c r="E154" s="23"/>
      <c r="F154" s="23"/>
      <c r="G154" s="23"/>
      <c r="K154" s="23"/>
      <c r="L154" s="23"/>
    </row>
    <row r="155" s="16" customFormat="1" ht="13.5" spans="2:12">
      <c r="B155" s="56"/>
      <c r="C155" s="57"/>
      <c r="D155" s="58"/>
      <c r="E155" s="23"/>
      <c r="F155" s="23"/>
      <c r="G155" s="23"/>
      <c r="K155" s="23"/>
      <c r="L155" s="23"/>
    </row>
    <row r="156" s="16" customFormat="1" ht="13.5" spans="2:12">
      <c r="B156" s="56"/>
      <c r="C156" s="57"/>
      <c r="D156" s="58"/>
      <c r="E156" s="23"/>
      <c r="F156" s="23"/>
      <c r="G156" s="23"/>
      <c r="K156" s="23"/>
      <c r="L156" s="23"/>
    </row>
    <row r="157" s="16" customFormat="1" ht="13.5" spans="2:12">
      <c r="B157" s="56"/>
      <c r="C157" s="57"/>
      <c r="D157" s="58"/>
      <c r="E157" s="23"/>
      <c r="F157" s="23"/>
      <c r="G157" s="23"/>
      <c r="K157" s="23"/>
      <c r="L157" s="23"/>
    </row>
    <row r="158" s="16" customFormat="1" ht="13.5" spans="2:12">
      <c r="B158" s="56"/>
      <c r="C158" s="57"/>
      <c r="D158" s="58"/>
      <c r="E158" s="23"/>
      <c r="F158" s="23"/>
      <c r="G158" s="23"/>
      <c r="K158" s="23"/>
      <c r="L158" s="23"/>
    </row>
    <row r="159" s="16" customFormat="1" ht="13.5" spans="2:12">
      <c r="B159" s="56"/>
      <c r="C159" s="57"/>
      <c r="D159" s="58"/>
      <c r="E159" s="23"/>
      <c r="F159" s="23"/>
      <c r="G159" s="23"/>
      <c r="K159" s="23"/>
      <c r="L159" s="23"/>
    </row>
    <row r="160" s="16" customFormat="1" ht="13.5" spans="2:12">
      <c r="B160" s="56"/>
      <c r="C160" s="57"/>
      <c r="D160" s="58"/>
      <c r="E160" s="23"/>
      <c r="F160" s="23"/>
      <c r="G160" s="23"/>
      <c r="K160" s="23"/>
      <c r="L160" s="23"/>
    </row>
    <row r="161" s="16" customFormat="1" ht="13.5" spans="2:12">
      <c r="B161" s="56"/>
      <c r="C161" s="57"/>
      <c r="D161" s="58"/>
      <c r="E161" s="23"/>
      <c r="F161" s="23"/>
      <c r="G161" s="23"/>
      <c r="K161" s="23"/>
      <c r="L161" s="23"/>
    </row>
    <row r="162" s="16" customFormat="1" ht="13.5" spans="2:12">
      <c r="B162" s="56"/>
      <c r="C162" s="57"/>
      <c r="D162" s="58"/>
      <c r="E162" s="23"/>
      <c r="F162" s="23"/>
      <c r="G162" s="23"/>
      <c r="K162" s="23"/>
      <c r="L162" s="23"/>
    </row>
    <row r="163" s="16" customFormat="1" ht="13.5" spans="2:12">
      <c r="B163" s="56"/>
      <c r="C163" s="57"/>
      <c r="D163" s="58"/>
      <c r="E163" s="23"/>
      <c r="F163" s="23"/>
      <c r="G163" s="23"/>
      <c r="K163" s="23"/>
      <c r="L163" s="23"/>
    </row>
    <row r="164" s="16" customFormat="1" ht="13.5" spans="2:12">
      <c r="B164" s="56"/>
      <c r="C164" s="57"/>
      <c r="D164" s="58"/>
      <c r="E164" s="23"/>
      <c r="F164" s="23"/>
      <c r="G164" s="23"/>
      <c r="K164" s="23"/>
      <c r="L164" s="23"/>
    </row>
    <row r="165" s="16" customFormat="1" ht="13.5" spans="2:12">
      <c r="B165" s="56"/>
      <c r="C165" s="57"/>
      <c r="D165" s="58"/>
      <c r="E165" s="23"/>
      <c r="F165" s="23"/>
      <c r="G165" s="23"/>
      <c r="K165" s="23"/>
      <c r="L165" s="23"/>
    </row>
    <row r="166" s="16" customFormat="1" ht="13.5" spans="2:12">
      <c r="B166" s="56"/>
      <c r="C166" s="57"/>
      <c r="D166" s="58"/>
      <c r="E166" s="23"/>
      <c r="F166" s="23"/>
      <c r="G166" s="23"/>
      <c r="K166" s="23"/>
      <c r="L166" s="23"/>
    </row>
    <row r="167" s="16" customFormat="1" ht="13.5" spans="2:12">
      <c r="B167" s="56"/>
      <c r="C167" s="57"/>
      <c r="D167" s="58"/>
      <c r="E167" s="23"/>
      <c r="F167" s="23"/>
      <c r="G167" s="23"/>
      <c r="K167" s="23"/>
      <c r="L167" s="23"/>
    </row>
  </sheetData>
  <autoFilter xmlns:etc="http://www.wps.cn/officeDocument/2017/etCustomData" ref="A4:HX128" etc:filterBottomFollowUsedRange="0">
    <extLst/>
  </autoFilter>
  <mergeCells count="8">
    <mergeCell ref="A1:I1"/>
    <mergeCell ref="A2:I2"/>
    <mergeCell ref="E3:H3"/>
    <mergeCell ref="A3:A4"/>
    <mergeCell ref="B3:B4"/>
    <mergeCell ref="C3:C4"/>
    <mergeCell ref="D3:D4"/>
    <mergeCell ref="I3:I4"/>
  </mergeCells>
  <pageMargins left="0.75" right="0.75" top="1" bottom="1" header="0.51" footer="0.51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L9"/>
  <sheetViews>
    <sheetView workbookViewId="0">
      <selection activeCell="H7" sqref="H7"/>
    </sheetView>
  </sheetViews>
  <sheetFormatPr defaultColWidth="9" defaultRowHeight="14.25"/>
  <cols>
    <col min="1" max="1" width="9" style="1"/>
    <col min="2" max="2" width="12.25" style="1" customWidth="1"/>
    <col min="3" max="3" width="6.625" style="2" customWidth="1"/>
    <col min="4" max="4" width="14.5" style="1" customWidth="1"/>
    <col min="5" max="9" width="10.25" style="1" customWidth="1"/>
    <col min="10" max="10" width="17.25" style="1" customWidth="1"/>
    <col min="11" max="11" width="9" style="1"/>
    <col min="12" max="12" width="12.75" style="1"/>
    <col min="13" max="13" width="12.625" style="1"/>
    <col min="14" max="16384" width="9" style="1"/>
  </cols>
  <sheetData>
    <row r="2" ht="15.75" spans="3:12">
      <c r="C2" s="3" t="s">
        <v>257</v>
      </c>
      <c r="D2" s="4" t="s">
        <v>258</v>
      </c>
      <c r="E2" s="3" t="s">
        <v>259</v>
      </c>
      <c r="F2" s="5" t="s">
        <v>260</v>
      </c>
      <c r="G2" s="6"/>
      <c r="H2" s="6"/>
      <c r="I2" s="6"/>
      <c r="J2" s="3" t="s">
        <v>261</v>
      </c>
    </row>
    <row r="3" ht="15.75" spans="3:12">
      <c r="C3" s="3"/>
      <c r="D3" s="3"/>
      <c r="E3" s="3"/>
      <c r="F3" s="7">
        <v>1</v>
      </c>
      <c r="G3" s="7">
        <v>2</v>
      </c>
      <c r="H3" s="7">
        <v>3</v>
      </c>
      <c r="I3" s="7">
        <v>4</v>
      </c>
      <c r="J3" s="3"/>
    </row>
    <row r="4" ht="15.75" spans="3:12">
      <c r="C4" s="8">
        <v>1</v>
      </c>
      <c r="D4" s="9" t="s">
        <v>262</v>
      </c>
      <c r="E4" s="10" t="e">
        <f>'1、概算审核总概算表'!G5+'1、概算审核总概算表'!G9+'1、概算审核总概算表'!#REF!</f>
        <v>#REF!</v>
      </c>
      <c r="F4" s="11"/>
      <c r="G4" s="11"/>
      <c r="H4" s="11"/>
      <c r="I4" s="11"/>
      <c r="J4" s="12" t="s">
        <v>263</v>
      </c>
    </row>
    <row r="5" ht="15.75" spans="3:12">
      <c r="C5" s="13">
        <v>2</v>
      </c>
      <c r="D5" s="11" t="s">
        <v>264</v>
      </c>
      <c r="E5" s="11" t="e">
        <f>E4*0.8</f>
        <v>#REF!</v>
      </c>
      <c r="F5" s="10" t="e">
        <f>E5</f>
        <v>#REF!</v>
      </c>
      <c r="G5" s="10"/>
      <c r="H5" s="10"/>
      <c r="I5" s="10"/>
      <c r="J5" s="13" t="s">
        <v>265</v>
      </c>
      <c r="L5" s="1" t="e">
        <f>E5/'1、概算审核总概算表'!G16</f>
        <v>#REF!</v>
      </c>
    </row>
    <row r="6" spans="3:12">
      <c r="C6" s="13"/>
      <c r="D6" s="11" t="s">
        <v>266</v>
      </c>
      <c r="E6" s="11" t="e">
        <f>SUM(F6:I6)</f>
        <v>#REF!</v>
      </c>
      <c r="F6" s="14" t="e">
        <f>ROUND(F5/2*E7,2)</f>
        <v>#REF!</v>
      </c>
      <c r="G6" s="14"/>
      <c r="H6" s="14"/>
      <c r="I6" s="14"/>
      <c r="J6" s="11"/>
    </row>
    <row r="7" spans="3:12">
      <c r="C7" s="13"/>
      <c r="D7" s="11" t="s">
        <v>267</v>
      </c>
      <c r="E7" s="15">
        <v>0.0375</v>
      </c>
      <c r="F7" s="11"/>
      <c r="G7" s="11"/>
      <c r="H7" s="11"/>
      <c r="I7" s="11"/>
      <c r="J7" s="11"/>
    </row>
    <row r="8" spans="3:12">
      <c r="C8" s="13"/>
      <c r="D8" s="11"/>
      <c r="E8" s="11"/>
      <c r="F8" s="11"/>
      <c r="G8" s="11"/>
      <c r="H8" s="11"/>
      <c r="I8" s="11"/>
      <c r="J8" s="11"/>
    </row>
    <row r="9" spans="3:12">
      <c r="C9" s="13"/>
      <c r="D9" s="11"/>
      <c r="E9" s="11"/>
      <c r="F9" s="11"/>
      <c r="G9" s="11"/>
      <c r="H9" s="11"/>
      <c r="I9" s="11"/>
      <c r="J9" s="11"/>
    </row>
  </sheetData>
  <mergeCells count="5">
    <mergeCell ref="F2:I2"/>
    <mergeCell ref="C2:C3"/>
    <mergeCell ref="D2:D3"/>
    <mergeCell ref="E2:E3"/>
    <mergeCell ref="J2:J3"/>
  </mergeCells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1、概算审核总概算表</vt:lpstr>
      <vt:lpstr>项目造价分析</vt:lpstr>
      <vt:lpstr>Sheet1</vt:lpstr>
      <vt:lpstr>2.概算审核对比表</vt:lpstr>
      <vt:lpstr>贷款利息计算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6-23prn</dc:creator>
  <cp:lastModifiedBy>李宸</cp:lastModifiedBy>
  <cp:revision>1</cp:revision>
  <dcterms:created xsi:type="dcterms:W3CDTF">2003-07-28T08:49:00Z</dcterms:created>
  <cp:lastPrinted>2022-01-24T09:01:00Z</cp:lastPrinted>
  <dcterms:modified xsi:type="dcterms:W3CDTF">2026-04-20T14:40:10Z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KSORubyTemplateID">
    <vt:lpwstr>11</vt:lpwstr>
  </property>
  <property fmtid="{D5CDD505-2E9C-101B-9397-08002B2CF9AE}" pid="4" name="KSOReadingLayout">
    <vt:bool>false</vt:bool>
  </property>
  <property fmtid="{D5CDD505-2E9C-101B-9397-08002B2CF9AE}" pid="5" name="ICV">
    <vt:lpwstr>5A490E58584D45D9B02B0B7F420EF820_13</vt:lpwstr>
  </property>
  <property fmtid="{D5CDD505-2E9C-101B-9397-08002B2CF9AE}" pid="6" name="CalculationRule">
    <vt:i4>0</vt:i4>
  </property>
</Properties>
</file>