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保合寺酒店廊架吃拆改清单计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<sst xmlns="http://schemas.openxmlformats.org/spreadsheetml/2006/main" count="80" uniqueCount="66">
  <si>
    <t>垫江县迎春河保合寺酒店公园廊架拆改工程最高限价清单表</t>
  </si>
  <si>
    <t>序号</t>
  </si>
  <si>
    <t>项目名称</t>
  </si>
  <si>
    <t>项目特征</t>
  </si>
  <si>
    <t>主要工作内容及其他说明</t>
  </si>
  <si>
    <t>计量单位</t>
  </si>
  <si>
    <t>工程量</t>
  </si>
  <si>
    <t>全费用综合单价</t>
  </si>
  <si>
    <t>合价</t>
  </si>
  <si>
    <t>原方案拆除</t>
  </si>
  <si>
    <t>砖砌坐凳拆除</t>
  </si>
  <si>
    <t>1.砌体名称:砖砌坐凳（含中心回填土、石材）
2.砌体材质:MU10标准砖
3.拆除高度:0.45-0.55m
4.拆除砌体的截面尺寸:以现场收方为准
5.砌体表面的附着物种类:水泥砂浆、花岗石石材
6.场内运距:综合考虑</t>
  </si>
  <si>
    <t>1.主要工作内容：砖砌体拆除（含中心回填土）、控制扬尘、清理、场内外运输
2.工程量计算：按实际拆除体积计算（现场收方确认）
3.单价说明：此单价为全费用综合单价，包含但不限于人工费、材料费（除混凝土甲供材料外）、机械费、管理费、措施费（含安全文明施工费、脚手架搭拆费）、一般风险、规费、利润、税金、现场不利物质条件的处理等费用。</t>
  </si>
  <si>
    <t>m³</t>
  </si>
  <si>
    <t>廊架镂空格栅拆除</t>
  </si>
  <si>
    <t>1.构件名称:廊架镂空格栅
2.拆除构件的规格尺寸:镀锌方管Q235B(仿木纹漆）40*40*2、30*30*2、20*20*1.5
3.场内运距:综合考虑
4.残值处理：利旧使用后余料整齐堆放至甲方指定位置（归甲方所有）</t>
  </si>
  <si>
    <t>1.主要工作内容：保护性拆除、控制扬尘、清理、场内外运输
2.工程量计算：按拆除范围的设计图示尺寸以重量计算（现场收方确认）
3.单价说明：此单价为全费用综合单价，包含但不限于人工费、材料费（除混凝土甲供材料外）、机械费、管理费、措施费（含安全文明施工费、脚手架搭拆费）、一般风险、规费、利润、税金、现场不利物质条件的处理等费用。</t>
  </si>
  <si>
    <t>t</t>
  </si>
  <si>
    <t>廊架钢骨架拆除</t>
  </si>
  <si>
    <t>1.构件名称:廊架钢骨架
2.拆除构件的规格尺寸:200*150*8、150*100*5、150*80*5镀锌矩管Q235B
3.场内运距:综合考虑
4.残值处理：利旧使用后余料整齐堆放至甲方指定位置（归甲方所有）</t>
  </si>
  <si>
    <t>新方案施工</t>
  </si>
  <si>
    <t>挖沟槽、基坑土石方</t>
  </si>
  <si>
    <t>1.土壤类别:综合考虑（含石材拆除）
2.开挖方式:综合考虑
3.挖土深度:综合考虑
4.场内运距:综合考虑</t>
  </si>
  <si>
    <t>1.主要工作内容：排地表水、土石方开挖、围护(挡土板)及拆除、基底钎探、场内运输
2.工程量计算:按设计图示尺寸以基础或垫层底面积乘以挖土深度加工作面及放坡工程量以体积计算
3.单价说明:此单价为全费用综合单价，包含但不限于人工费、材料费（除混凝土甲供材料外）、机械费、管理费、措施费（含安全文明施工费、脚手架搭拆费）、一般风险、规费、利润、税金、现场不利物质条件的处理等费用。</t>
  </si>
  <si>
    <t>余方弃置</t>
  </si>
  <si>
    <t>1.废弃料品种:综合考虑
2.运距:综合考虑</t>
  </si>
  <si>
    <t>1.主要工作内容：余方点装料运输至弃置点、场内运输、场外运输
2.工程量计算:按设计图示尺寸以基础或垫层底面积乘以挖土深度加工作面及放坡工程量以体积计算
3.单价说明:此单价为全费用综合单价，包含但不限于人工费、材料费（除混凝土甲供材料外）、机械费、管理费、措施费（含安全文明施工费、脚手架搭拆费）、一般风险、规费、利润、税金、现场不利物质条件的处理等费用。</t>
  </si>
  <si>
    <t>基础砼垫层</t>
  </si>
  <si>
    <t>1.混凝土种类:商品砼（甲供）
2.混凝土强度等级:C20</t>
  </si>
  <si>
    <t>1.工程量计算:按设计图示尺寸以体积计算
2.单价说明:此单价为全费用综合单价，包含但不限于人工费、材料费（除混凝土甲供材料外）、机械费、管理费、措施费（含安全文明施工费、脚手架搭拆费）、一般风险、规费、利润、税金、现场不利物质条件的处理等费用。</t>
  </si>
  <si>
    <t>基础碎石垫层</t>
  </si>
  <si>
    <t>1.垫层材料种类、配合比、厚度:100厚级配碎石垫层压密</t>
  </si>
  <si>
    <t>1.主要工作内容：垫层材料的拌制、垫层铺设、材料运输
2.工程量计算:按设计图示尺寸以体积计算
3.单价说明:此单价为全费用综合单价，包含但不限于人工费、材料费（除混凝土甲供材料外）、机械费、管理费、措施费（含安全文明施工费、脚手架搭拆费）、一般风险、规费、利润、税金、现场不利物质条件的处理等费用。</t>
  </si>
  <si>
    <t>独立基础</t>
  </si>
  <si>
    <t>1.混凝土种类:商品混凝土（甲供）
2.混凝土强度等级:C30</t>
  </si>
  <si>
    <t>1.主要工作内容：①模板及支撑制作、安装、拆除、堆放、运输及清理模内杂物、刷隔离剂等；②混凝土制作、运输、浇筑、振捣、养护
2.工程量计算:按设计图示尺寸以体积计算
3.单价说明:此单价为全费用综合单价，包含但不限于人工费、材料费（除混凝土甲供材料外）、机械费、管理费、措施费（含安全文明施工费、脚手架搭拆费）、一般风险、规费、利润、税金、现场不利物质条件的处理等费用。</t>
  </si>
  <si>
    <t>现浇混凝土廊架柱</t>
  </si>
  <si>
    <t>1.柱截面、高度、根数:直径250mm圆柱
2.混凝土强度等级:C30商品砼（甲供）</t>
  </si>
  <si>
    <t>廊架柱外刷仿木纹漆</t>
  </si>
  <si>
    <t>1.基层类型:混凝土面
2.油漆品种、刷漆遍数:仿木纹漆
3.部位:廊架柱</t>
  </si>
  <si>
    <t>1.主要工作内容：基层清理、刷防护材料、油漆
2.工程量计算：按设计图示尺寸以面积计算
3.单价说明：此单价为全费用综合单价，包含但不限于人工费、材料费（除混凝土甲供材料外）、机械费、管理费、措施费（含安全文明施工费、脚手架搭拆费）、一般风险、规费、利润、税金、现场不利物质条件的处理等费用。</t>
  </si>
  <si>
    <t>m2</t>
  </si>
  <si>
    <t>现浇构件钢筋</t>
  </si>
  <si>
    <t>1.钢筋种类、规格:综合考虑</t>
  </si>
  <si>
    <t>1.主要工作内容：钢筋制作、运输、钢筋安装、焊接(绑扎)
2.工程量计算：按设计图示钢筋长度乘单位理论质量计算
3.单价说明:此单价为全费用综合单价，包含但不限于人工费、材料费（除混凝土甲供材料外）、机械费、管理费、措施费（含安全文明施工费、脚手架搭拆费）、一般风险、规费、利润、税金、现场不利物质条件的处理等费用。</t>
  </si>
  <si>
    <t>廊架钢骨架（利旧）</t>
  </si>
  <si>
    <t>1.钢材品种、规格:镀锌矩管Q235B
2.柱、梁截面:200*150*8（利旧原200*150*8）、300*150*6（利旧原150*100*5）、100*50*5斜梁（利旧原150*80*5）
3.油漆品种、刷漆遍数:仿木纹漆
4.螺栓种类:高强螺栓、化学螺栓等综合考虑。</t>
  </si>
  <si>
    <t>1.主要工作内容：打磨、制作、运输、安装、刷油漆
2.工程量计算规则：按设计图示尺寸以重量计算，焊缝、铆钉、连接板、普通螺栓等节点处材料重量不另增加（已综合考虑在单价中）
3.单价说明:此单价为全费用综合单价，包含但不限于人工费、材料费（除混凝土甲供材料外）、机械费、管理费、措施费（含安全文明施工费、脚手架搭拆费）、一般风险、规费、利润、税金、现场不利物质条件的处理等费用。</t>
  </si>
  <si>
    <t>廊架钢骨架</t>
  </si>
  <si>
    <t>1.钢材品种、规格:镀锌矩管Q235B
2.柱、梁截面:200*150*6、50*200*5、150*150*6、300*100*6
3.油漆品种、刷漆遍数:仿木纹漆</t>
  </si>
  <si>
    <t>1.主要工作内容：制作、运输、安装、刷油漆
2.工程量计算规则：按设计图示尺寸以重量计算，焊缝、铆钉、连接板、普通螺栓等节点处材料重量不另增加（已综合考虑在单价中）
3.单价说明:此单价为全费用综合单价，包含但不限于人工费、材料费（除混凝土甲供材料外）、机械费、管理费、措施费（含安全文明施工费、脚手架搭拆费）、一般风险、规费、利润、税金、现场不利物质条件的处理等费用。</t>
  </si>
  <si>
    <t>成品青石柱脚</t>
  </si>
  <si>
    <t>1.石材种类:成品青石柱脚
2.凳面尺寸、支墩高度:Φ450*300</t>
  </si>
  <si>
    <t>1.主要工作内容：桌凳运输、安装，砂浆制作运输，预埋件安装
2.工程量计算规则：按设计图示数量计算
3.单价说明:此单价为全费用综合单价，包含但不限于人工费、材料费（除混凝土甲供材料外）、机械费、管理费、措施费（含安全文明施工费、脚手架搭拆费）、一般风险、规费、利润、税金、现场不利物质条件的处理等费用。</t>
  </si>
  <si>
    <t>个</t>
  </si>
  <si>
    <t>美人靠</t>
  </si>
  <si>
    <t>1.构件芯类形、式样:美人靠（鹅颈靠背）
2.构件高度:600mm
3.木材品种:樟子松防腐木
4.防护材料种类、涂刷遍数:仿木纹漆
5.座凳面厚度、宽度:400*60木座板、60*50木压条
6.靠背扶手截面:150*60木扶手
7.靠背截面:40*30木条@150</t>
  </si>
  <si>
    <t>1.主要工作内容：材料运输、靠背等安装、预埋件安装，刷防护材料
2.工程量计算规则：按设计图示长度以延长米计算，预埋件不单独计量（以综合考虑在单价中）
3.单价说明:此单价为全费用综合单价，包含但不限于人工费、材料费（除混凝土甲供材料外）、机械费、管理费、措施费（含安全文明施工费、脚手架搭拆费）、一般风险、规费、利润、税金、现场不利物质条件的处理等费用。</t>
  </si>
  <si>
    <t>m</t>
  </si>
  <si>
    <t>1.0mm厚铝质仿古瓦屋面</t>
  </si>
  <si>
    <t>1.屋面类型:廊亭坡屋面（1.0mm厚铝质仿古瓦屋面）
2.瓦件规格尺寸:筒瓦110mm*250mm,板瓦 120mm*465mm
3.龙骨材料种类:20*40*2.0镀锌方管，间距400mm*460mm</t>
  </si>
  <si>
    <t>1.主要工作内容：基层处理、支架焊接、龙骨安制、安装脊瓦、安装筒瓦、安装滴水、安装瓦当、依次安装板瓦、筒瓦、安装屋脊、打胶，正当勾/斜当勾接缝
2.工程量计算:按结构屋面斜板面积计算（筒瓦、板瓦、脊瓦、滴水、屋脊等综合考虑在综合单价内）
3.单价说明:此单价为全费用综合单价，包含但不限于人工费、材料费（除混凝土甲供材料外）、机械费、管理费、措施费（含安全文明施工费、脚手架搭拆费）、一般风险、规费、利润、税金、现场不利物质条件的处理等费用。</t>
  </si>
  <si>
    <t>型材屋面</t>
  </si>
  <si>
    <t>1.型材品种、规格:铝单板1.0mm，底部做仿木纹漆
2.接缝、嵌缝材料种类:满足设计及验收规范要求</t>
  </si>
  <si>
    <t>1.主要工作内容：屋面铝单板安装、接缝、嵌缝
2.工程量计算规则：按设计图示尺寸以斜面积计算
3.单价说明:此单价为全费用综合单价，包含但不限于人工费、材料费（除混凝土甲供材料外）、机械费、管理费、措施费（含安全文明施工费、脚手架搭拆费）、一般风险、规费、利润、税金、现场不利物质条件的处理等费用。</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</si>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</sst>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13">
    <xf numFmtId="0" fontId="0" fillId="0" borderId="0" xfId="49"/>
    <xf numFmtId="0" fontId="0" fillId="0" borderId="0" xfId="49" applyAlignment="1">
      <alignment horizontal="center"/>
    </xf>
    <xf numFmtId="0" fontId="1" fillId="2" borderId="0" xfId="49" applyFont="1" applyFill="1" applyAlignment="1">
      <alignment horizontal="center"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3" fillId="0" borderId="9" xfId="0" applyFont="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showGridLines="0" tabSelected="1" workbookViewId="0">
      <pane ySplit="2" topLeftCell="A18" activePane="bottomLeft" state="frozen"/>
      <selection/>
      <selection pane="bottomLeft" activeCell="D26" sqref="D26"/>
    </sheetView>
  </sheetViews>
  <sheetFormatPr defaultColWidth="9" defaultRowHeight="12" outlineLevelCol="7"/>
  <cols>
    <col min="1" max="1" width="8.17142857142857" customWidth="1"/>
    <col min="2" max="2" width="15.5047619047619" customWidth="1"/>
    <col min="3" max="3" width="30.5714285714286" customWidth="1"/>
    <col min="4" max="4" width="39.5047619047619" customWidth="1"/>
    <col min="5" max="5" width="9.82857142857143" style="1" customWidth="1"/>
    <col min="6" max="6" width="15" style="1" customWidth="1"/>
    <col min="7" max="8" width="19" style="1" customWidth="1"/>
  </cols>
  <sheetData>
    <row r="1" ht="48" customHeight="1" spans="1:8">
      <c r="A1" s="2" t="s">
        <v>0</v>
      </c>
      <c r="B1" s="2"/>
      <c r="C1" s="2"/>
      <c r="D1" s="2"/>
      <c r="E1" s="2"/>
      <c r="F1" s="2"/>
      <c r="G1" s="2"/>
      <c r="H1" s="2"/>
    </row>
    <row r="2" ht="25" customHeight="1" spans="1:8">
      <c r="A2" s="3" t="s">
        <v>1</v>
      </c>
      <c r="B2" s="4" t="s">
        <v>2</v>
      </c>
      <c r="C2" s="4" t="s">
        <v>3</v>
      </c>
      <c r="D2" s="4" t="s">
        <v>4</v>
      </c>
      <c r="E2" s="4" t="s">
        <v>5</v>
      </c>
      <c r="F2" s="4" t="s">
        <v>6</v>
      </c>
      <c r="G2" s="5" t="s">
        <v>7</v>
      </c>
      <c r="H2" s="6" t="s">
        <v>8</v>
      </c>
    </row>
    <row r="3" ht="25" customHeight="1" spans="1:8">
      <c r="A3" s="7"/>
      <c r="B3" s="8" t="s">
        <v>9</v>
      </c>
      <c r="C3" s="8"/>
      <c r="D3" s="8"/>
      <c r="E3" s="5"/>
      <c r="F3" s="5"/>
      <c r="G3" s="5"/>
      <c r="H3" s="6"/>
    </row>
    <row r="4" ht="117" customHeight="1" spans="1:8">
      <c r="A4" s="7">
        <v>1</v>
      </c>
      <c r="B4" s="8" t="s">
        <v>10</v>
      </c>
      <c r="C4" s="8" t="s">
        <v>11</v>
      </c>
      <c r="D4" s="8" t="s">
        <v>12</v>
      </c>
      <c r="E4" s="5" t="s">
        <v>13</v>
      </c>
      <c r="F4" s="5">
        <v>9.42</v>
      </c>
      <c r="G4" s="5">
        <v>218.39</v>
      </c>
      <c r="H4" s="6">
        <f>ROUND(F4*G4,2)</f>
        <v>2057.23</v>
      </c>
    </row>
    <row r="5" ht="115.5" customHeight="1" spans="1:8">
      <c r="A5" s="7">
        <v>2</v>
      </c>
      <c r="B5" s="8" t="s">
        <v>14</v>
      </c>
      <c r="C5" s="8" t="s">
        <v>15</v>
      </c>
      <c r="D5" s="8" t="s">
        <v>16</v>
      </c>
      <c r="E5" s="5" t="s">
        <v>17</v>
      </c>
      <c r="F5" s="5">
        <v>0.897</v>
      </c>
      <c r="G5" s="5">
        <v>335.26</v>
      </c>
      <c r="H5" s="6">
        <f>ROUND(F5*G5,2)</f>
        <v>300.73</v>
      </c>
    </row>
    <row r="6" ht="115.5" customHeight="1" spans="1:8">
      <c r="A6" s="7">
        <v>3</v>
      </c>
      <c r="B6" s="8" t="s">
        <v>18</v>
      </c>
      <c r="C6" s="8" t="s">
        <v>19</v>
      </c>
      <c r="D6" s="8" t="s">
        <v>16</v>
      </c>
      <c r="E6" s="5" t="s">
        <v>17</v>
      </c>
      <c r="F6" s="5">
        <v>12.075</v>
      </c>
      <c r="G6" s="5">
        <v>319.31</v>
      </c>
      <c r="H6" s="6">
        <f>ROUND(F6*G6,2)</f>
        <v>3855.67</v>
      </c>
    </row>
    <row r="7" ht="25" customHeight="1" spans="1:8">
      <c r="A7" s="7"/>
      <c r="B7" s="8" t="s">
        <v>20</v>
      </c>
      <c r="C7" s="8"/>
      <c r="D7" s="8"/>
      <c r="E7" s="5"/>
      <c r="F7" s="5"/>
      <c r="G7" s="5"/>
      <c r="H7" s="6"/>
    </row>
    <row r="8" ht="117" customHeight="1" spans="1:8">
      <c r="A8" s="7">
        <v>1</v>
      </c>
      <c r="B8" s="8" t="s">
        <v>21</v>
      </c>
      <c r="C8" s="8" t="s">
        <v>22</v>
      </c>
      <c r="D8" s="8" t="s">
        <v>23</v>
      </c>
      <c r="E8" s="5" t="s">
        <v>13</v>
      </c>
      <c r="F8" s="5">
        <v>44.41</v>
      </c>
      <c r="G8" s="5">
        <v>60.55</v>
      </c>
      <c r="H8" s="6">
        <f>ROUND(F8*G8,2)</f>
        <v>2689.03</v>
      </c>
    </row>
    <row r="9" ht="111" customHeight="1" spans="1:8">
      <c r="A9" s="7">
        <v>2</v>
      </c>
      <c r="B9" s="8" t="s">
        <v>24</v>
      </c>
      <c r="C9" s="8" t="s">
        <v>25</v>
      </c>
      <c r="D9" s="8" t="s">
        <v>26</v>
      </c>
      <c r="E9" s="5" t="s">
        <v>13</v>
      </c>
      <c r="F9" s="5">
        <v>48.36</v>
      </c>
      <c r="G9" s="5">
        <v>52.39</v>
      </c>
      <c r="H9" s="6">
        <f>ROUND(F9*G9,2)</f>
        <v>2533.58</v>
      </c>
    </row>
    <row r="10" ht="81" customHeight="1" spans="1:8">
      <c r="A10" s="7">
        <v>3</v>
      </c>
      <c r="B10" s="8" t="s">
        <v>27</v>
      </c>
      <c r="C10" s="8" t="s">
        <v>28</v>
      </c>
      <c r="D10" s="8" t="s">
        <v>29</v>
      </c>
      <c r="E10" s="5" t="s">
        <v>13</v>
      </c>
      <c r="F10" s="5">
        <v>1.98</v>
      </c>
      <c r="G10" s="5">
        <v>57.19</v>
      </c>
      <c r="H10" s="6">
        <f t="shared" ref="H10:H22" si="0">ROUND(F10*G10,2)</f>
        <v>113.24</v>
      </c>
    </row>
    <row r="11" ht="108" customHeight="1" spans="1:8">
      <c r="A11" s="7">
        <v>4</v>
      </c>
      <c r="B11" s="8" t="s">
        <v>30</v>
      </c>
      <c r="C11" s="8" t="s">
        <v>31</v>
      </c>
      <c r="D11" s="8" t="s">
        <v>32</v>
      </c>
      <c r="E11" s="5" t="s">
        <v>13</v>
      </c>
      <c r="F11" s="5">
        <v>1.32</v>
      </c>
      <c r="G11" s="5">
        <v>279.65</v>
      </c>
      <c r="H11" s="6">
        <f t="shared" si="0"/>
        <v>369.14</v>
      </c>
    </row>
    <row r="12" ht="116" customHeight="1" spans="1:8">
      <c r="A12" s="7">
        <v>5</v>
      </c>
      <c r="B12" s="8" t="s">
        <v>33</v>
      </c>
      <c r="C12" s="8" t="s">
        <v>34</v>
      </c>
      <c r="D12" s="8" t="s">
        <v>35</v>
      </c>
      <c r="E12" s="5" t="s">
        <v>13</v>
      </c>
      <c r="F12" s="5">
        <v>2.17</v>
      </c>
      <c r="G12" s="5">
        <v>58.08</v>
      </c>
      <c r="H12" s="6">
        <f t="shared" si="0"/>
        <v>126.03</v>
      </c>
    </row>
    <row r="13" ht="122" customHeight="1" spans="1:8">
      <c r="A13" s="7">
        <v>6</v>
      </c>
      <c r="B13" s="8" t="s">
        <v>36</v>
      </c>
      <c r="C13" s="8" t="s">
        <v>37</v>
      </c>
      <c r="D13" s="8" t="s">
        <v>35</v>
      </c>
      <c r="E13" s="5" t="s">
        <v>13</v>
      </c>
      <c r="F13" s="5">
        <v>1.82</v>
      </c>
      <c r="G13" s="5">
        <v>1281.33</v>
      </c>
      <c r="H13" s="6">
        <f t="shared" si="0"/>
        <v>2332.02</v>
      </c>
    </row>
    <row r="14" ht="99" customHeight="1" spans="1:8">
      <c r="A14" s="7">
        <v>7</v>
      </c>
      <c r="B14" s="8" t="s">
        <v>38</v>
      </c>
      <c r="C14" s="8" t="s">
        <v>39</v>
      </c>
      <c r="D14" s="8" t="s">
        <v>40</v>
      </c>
      <c r="E14" s="5" t="s">
        <v>41</v>
      </c>
      <c r="F14" s="5">
        <v>29.06</v>
      </c>
      <c r="G14" s="5">
        <v>29.33</v>
      </c>
      <c r="H14" s="6">
        <f t="shared" si="0"/>
        <v>852.33</v>
      </c>
    </row>
    <row r="15" ht="120" customHeight="1" spans="1:8">
      <c r="A15" s="7">
        <v>8</v>
      </c>
      <c r="B15" s="8" t="s">
        <v>42</v>
      </c>
      <c r="C15" s="8" t="s">
        <v>43</v>
      </c>
      <c r="D15" s="8" t="s">
        <v>44</v>
      </c>
      <c r="E15" s="5" t="s">
        <v>17</v>
      </c>
      <c r="F15" s="5">
        <v>0.48</v>
      </c>
      <c r="G15" s="5">
        <v>4538.52</v>
      </c>
      <c r="H15" s="6">
        <f t="shared" si="0"/>
        <v>2178.49</v>
      </c>
    </row>
    <row r="16" ht="130" customHeight="1" spans="1:8">
      <c r="A16" s="7">
        <v>9</v>
      </c>
      <c r="B16" s="8" t="s">
        <v>45</v>
      </c>
      <c r="C16" s="8" t="s">
        <v>46</v>
      </c>
      <c r="D16" s="8" t="s">
        <v>47</v>
      </c>
      <c r="E16" s="5" t="s">
        <v>17</v>
      </c>
      <c r="F16" s="5">
        <v>8.541</v>
      </c>
      <c r="G16" s="5">
        <v>3477.57</v>
      </c>
      <c r="H16" s="6">
        <f t="shared" si="0"/>
        <v>29701.93</v>
      </c>
    </row>
    <row r="17" ht="124" customHeight="1" spans="1:8">
      <c r="A17" s="7">
        <v>10</v>
      </c>
      <c r="B17" s="8" t="s">
        <v>48</v>
      </c>
      <c r="C17" s="8" t="s">
        <v>49</v>
      </c>
      <c r="D17" s="8" t="s">
        <v>50</v>
      </c>
      <c r="E17" s="5" t="s">
        <v>17</v>
      </c>
      <c r="F17" s="5">
        <v>4.781</v>
      </c>
      <c r="G17" s="5">
        <v>7028.57</v>
      </c>
      <c r="H17" s="6">
        <f t="shared" si="0"/>
        <v>33603.59</v>
      </c>
    </row>
    <row r="18" ht="112" customHeight="1" spans="1:8">
      <c r="A18" s="7">
        <v>11</v>
      </c>
      <c r="B18" s="8" t="s">
        <v>51</v>
      </c>
      <c r="C18" s="8" t="s">
        <v>52</v>
      </c>
      <c r="D18" s="8" t="s">
        <v>53</v>
      </c>
      <c r="E18" s="5" t="s">
        <v>54</v>
      </c>
      <c r="F18" s="5">
        <v>20</v>
      </c>
      <c r="G18" s="5">
        <v>402.58</v>
      </c>
      <c r="H18" s="6">
        <f t="shared" si="0"/>
        <v>8051.6</v>
      </c>
    </row>
    <row r="19" ht="126" customHeight="1" spans="1:8">
      <c r="A19" s="7">
        <v>12</v>
      </c>
      <c r="B19" s="8" t="s">
        <v>55</v>
      </c>
      <c r="C19" s="8" t="s">
        <v>56</v>
      </c>
      <c r="D19" s="8" t="s">
        <v>57</v>
      </c>
      <c r="E19" s="5" t="s">
        <v>58</v>
      </c>
      <c r="F19" s="5">
        <v>72</v>
      </c>
      <c r="G19" s="5">
        <v>258.54</v>
      </c>
      <c r="H19" s="6">
        <f t="shared" si="0"/>
        <v>18614.88</v>
      </c>
    </row>
    <row r="20" ht="135" customHeight="1" spans="1:8">
      <c r="A20" s="7">
        <v>13</v>
      </c>
      <c r="B20" s="8" t="s">
        <v>59</v>
      </c>
      <c r="C20" s="8" t="s">
        <v>60</v>
      </c>
      <c r="D20" s="8" t="s">
        <v>61</v>
      </c>
      <c r="E20" s="5" t="s">
        <v>41</v>
      </c>
      <c r="F20" s="5">
        <v>200.59</v>
      </c>
      <c r="G20" s="5">
        <v>646.92</v>
      </c>
      <c r="H20" s="6">
        <f t="shared" si="0"/>
        <v>129765.68</v>
      </c>
    </row>
    <row r="21" ht="91" customHeight="1" spans="1:8">
      <c r="A21" s="7">
        <v>14</v>
      </c>
      <c r="B21" s="8" t="s">
        <v>62</v>
      </c>
      <c r="C21" s="8" t="s">
        <v>63</v>
      </c>
      <c r="D21" s="8" t="s">
        <v>64</v>
      </c>
      <c r="E21" s="5" t="s">
        <v>41</v>
      </c>
      <c r="F21" s="5">
        <v>200.6</v>
      </c>
      <c r="G21" s="5">
        <v>157.89</v>
      </c>
      <c r="H21" s="6">
        <f t="shared" si="0"/>
        <v>31672.73</v>
      </c>
    </row>
    <row r="22" ht="31" customHeight="1" spans="1:8">
      <c r="A22" s="9" t="s">
        <v>65</v>
      </c>
      <c r="B22" s="10"/>
      <c r="C22" s="10"/>
      <c r="D22" s="11"/>
      <c r="E22" s="12"/>
      <c r="F22" s="12"/>
      <c r="G22" s="12"/>
      <c r="H22" s="6">
        <f>SUM(H1:H21)</f>
        <v>268817.9</v>
      </c>
    </row>
  </sheetData>
  <mergeCells count="4">
    <mergeCell ref="A1:H1"/>
    <mergeCell ref="B3:C3"/>
    <mergeCell ref="B7:C7"/>
    <mergeCell ref="A22:D22"/>
  </mergeCells>
  <printOptions horizontalCentered="1"/>
  <pageMargins left="0.19975" right="0.19975" top="0.59375" bottom="0" header="0.59375"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保合寺酒店廊架吃拆改清单计价表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全</cp:lastModifiedBy>
  <dcterms:created xsi:type="dcterms:W3CDTF">2026-05-06T15:22:00Z</dcterms:created>
  <dcterms:modified xsi:type="dcterms:W3CDTF">2026-05-11T08:06:09Z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0587D2CA07DA435A88AE15FB04068430_13</vt:lpwstr>
  </property>
  <property fmtid="{D5CDD505-2E9C-101B-9397-08002B2CF9AE}" pid="3" name="KSOProductBuildVer">
    <vt:lpwstr>2052-12.1.0.25865</vt:lpwstr>
  </property>
  <property fmtid="{D5CDD505-2E9C-101B-9397-08002B2CF9AE}" pid="4" name="CalculationRule">
    <vt:i4>0</vt:i4>
  </property>
</Properties>
</file>