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"/>
  </bookViews>
  <sheets>
    <sheet name="表-04 单位工程招标控制价汇总表" sheetId="1" r:id="rId1"/>
    <sheet name="表-09 分部分项工程项目清单计价表" sheetId="2" r:id="rId2"/>
    <sheet name="表-12 规费、税金项目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<sst xmlns="http://schemas.openxmlformats.org/spreadsheetml/2006/main" count="146" uniqueCount="76">
  <si>
    <t>表-04</t>
  </si>
  <si>
    <t>单位工程招标控制价汇总表</t>
  </si>
  <si>
    <t>工程名称：全费用综合单价部分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</si>
  <si>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</si>
  <si>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</si>
  <si>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</si>
  <si>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</si>
  <si>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</si>
  <si>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</si>
  <si>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</si>
  <si>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</si>
  <si>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</si>
  <si>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</si>
  <si>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</si>
  <si>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</si>
  <si>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</si>
  <si>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</si>
  <si>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</si>
  <si>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</si>
  <si>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</si>
  <si>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</si>
  <si>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</si>
  <si>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</si>
  <si>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</si>
  <si>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</si>
  <si>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</si>
  <si>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</si>
  <si>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</si>
  <si>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</si>
  <si>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</si>
  <si>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</si>
  <si>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</si>
  <si>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</si>
  <si>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</si>
  <si>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</si>
  <si>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D</t>
  </si>
  <si>
    <t>市政工程</t>
  </si>
  <si>
    <t>011103004001</t>
  </si>
  <si>
    <t>铺设13mm厚透气型塑胶面层</t>
  </si>
  <si>
    <t>[项目特征]
1.面层材料品种、规格:13mm厚透气型塑胶面层（耐磨面层（3mm厚双组份高分子聚氨酯的1:2喷面料+1~3mm粒径环保EPDM彩色橡胶颗粒）弹性层（10mm厚2~4mm粒径环保橡胶颗粒+单组份高分子聚氨酯混合）
2.粘结层厚度、材料种类:涂刷渗透性防水封底底漆一道，用量≥0.2kg/m²
3.颜色:红色、绿色等符合设计要求
4.基础处理:原有基层表面打磨、清洗
5.划线:跑道、羽毛球场、沙坑活动场地等划线符合设计要求
6.其他要求:满足设计、规范、施工、验收要求
7.此全费用综合单价:包含但不限于建设工程人工费、材料费、施工机具使用费、企业管理费、利润、风险费、措施项目费（含安全文明施工费）、规费、税金等所有费用
[工作内容]
1.基层清理、处理
2.面层铺贴
3.放线划线
4.压缝条装订
5.材料运输</t>
  </si>
  <si>
    <t>m2</t>
  </si>
  <si>
    <t>本页小计</t>
  </si>
  <si>
    <t>第  2  页  共  5  页</t>
  </si>
  <si>
    <t>011103004002</t>
  </si>
  <si>
    <t>铺设13mm(8+5)绿色复合型硅PU</t>
  </si>
  <si>
    <t>[项目特征]
1.做法:
（1）基层翻新及含水率控制
沿用上述旧场翻新基层标准，彻底清理修复旧基层，修补裂缝、坑洼、空鼓缺陷，基层平整坚实。
（2）渗透型防水封底底漆
采用单组份环保聚氨酯渗透底漆，满涂1道，用量≥0.2kg/m²。$|3.6|0|3.6|0|3.6|0|3.6|0$材料：高弹性黑色EPD
M颗粒（1~4mm）+ 单组份环保PU粘结胶，标准重量配比6:1。
（3）工艺：机械摊铺、人工收边，整体压实消泡，厚度精准控制8mm，表面平整、颗粒粘结紧密，无松动、无空鼓、无离析。
（4）专用封闭找平层
材料：硅PU专用中涂封闭料，满刮1道，厚度约0.5mm。
（5）5mm绿色硅PU复合面层
材料：环保耐候型双组份绿色硅PU面涂，抗UV、耐磨、防滑、环保无异味。
工艺：分2~3遍交叉薄刮施工，单遍厚度≤2mm，累计有效面层厚度4.5mm，与封闭层合计总面层厚度5mm；施工后表面平整均匀、
色泽一致、无刮痕、无气泡、无裂纹。
（6）划线层
采用硅PU专用环保划线漆，附着力强、耐磨耐晒、不泛黄，线条顺直、清晰、无毛刺，厚度均匀。
（7）其他要求:满足设计、规范、施工、验收要求
2.此全费用综合单价:包含但不限于建设工程人工费、材料费、施工机具使用费、企业管理费、利润、风险费、措施项目费（含安全文明施工费）、规费、税金等所有费用
[工作内容]
1.基层清理、处理
2.面层铺贴
3.放线划线
4.压缝条装订
5.材料运输</t>
  </si>
  <si>
    <t>第  3  页  共  5  页</t>
  </si>
  <si>
    <t>04B002</t>
  </si>
  <si>
    <t>直曲混织人造草坪足球场（免填充型，30mm 厚）</t>
  </si>
  <si>
    <t>[项目特征]
1.草坪种类:30mm免填充人造草坪
2.结构做法:1. 面层草丝
草高：30mm，误差 ±1mm
工艺：PE 挤出型直单丝（不包纱）+ PP 卷曲丝直曲混织，直丝田野绿、曲丝浅绿双色搭配规格：直丝≥8000Dtex，厚度≥0.12mm，宽度≥1.2mm；曲丝≥5000Dtex，厚度≥0.10mm，宽度≥1.0mm
织距：3/8 英寸，针数≥21 针 / 10cm，密度≥18000 簇 /㎡，草丝分布均匀，无断丝、并丝
2. 底布与背胶
底布：双层复合底布（PP 无纺布 + 网格布），克重≥220g/㎡，抗撕裂强度≥300N 
背胶：环保 PU 防水背胶，剥离强度≥30N/10cm，无异味、不迁移
3. 基础与施工
基础：沥青混凝土或水泥混凝土基础，要求同跑道基础，平整度、坡度满足排水要求
施工：专用环保胶水铺设，接缝搭接宽度≥10cm，粘接牢固，无起鼓、翘边
验收：符合 GB/T 20394-2019 及 GB 36246-2018 标准，提供完整检测报告
3.吸震材料规格及厚度:10mm聚乙烯泡棉减震垫
4.其他要求:划线等满足设计、规范、</t>
  </si>
  <si>
    <t>第  4  页  共  5  页</t>
  </si>
  <si>
    <t>施工、验收要求
5.此全费用综合单价:包含但不限于建设工程人工费、材料费、施工机具使用费、企业管理费、利润、风险费、措施项目费（含安全文明施工费）、规费、税金等所有费用
[工作内容]
1.基层清理、处理
2.垫层铺设
3.草坪铺设
4.材料运输</t>
  </si>
  <si>
    <t>040103002001</t>
  </si>
  <si>
    <t>余方弃置（增运4km）</t>
  </si>
  <si>
    <t>[项目特征]
1.废弃料品种:土石等弃料综合考虑
2.运距:增运4km（不足1km按照实际运距同距离折算）
3.运输方式:根据现场实际情况，各种运输方式综合
4.弃土场:弃土场由实际情况确定,不包括渣场费
5.其他要求:满足设计、规范、施工、验收要求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1.余方装料点外运输至弃置点（需扣除起运1km）</t>
  </si>
  <si>
    <t>m3</t>
  </si>
  <si>
    <t>第  5  页  共  5  页</t>
  </si>
  <si>
    <t>04B001</t>
  </si>
  <si>
    <t>余方弃置渣场费</t>
  </si>
  <si>
    <t>[项目特征]
1.弃渣场:业主指定或施工单位自行考虑
2.渣场费:投标人自行综合考虑
3.其他要求:满足渣场弃渣要求
4.计算规则:按挖方清单项目工程量减利用回填方体积(正数)计算
5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1.渣场费</t>
  </si>
  <si>
    <t>合   计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</si>
  <si>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</si>
  <si>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</si>
  <si>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</si>
  <si>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</si>
  <si>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</si>
  <si>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</si>
  <si>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</si>
  <si>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9</t>
  </si>
  <si>
    <t>1.2</t>
  </si>
  <si>
    <t>附加税</t>
  </si>
  <si>
    <t>12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</si>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</sst>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5" sqref="G5:H5"/>
    </sheetView>
  </sheetViews>
  <sheetFormatPr defaultColWidth="9" defaultRowHeight="11.4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2" t="s">
        <v>0</v>
      </c>
      <c r="I1" s="22"/>
    </row>
    <row r="2" ht="29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</v>
      </c>
      <c r="B3" s="5"/>
      <c r="C3" s="5"/>
      <c r="D3" s="5"/>
      <c r="E3" s="5"/>
      <c r="F3" s="5"/>
      <c r="G3" s="5"/>
      <c r="H3" s="2" t="s">
        <v>3</v>
      </c>
      <c r="I3" s="2"/>
    </row>
    <row r="4" ht="27.75" customHeight="1" spans="1:9">
      <c r="A4" s="7" t="s">
        <v>4</v>
      </c>
      <c r="B4" s="7"/>
      <c r="C4" s="8" t="s">
        <v>5</v>
      </c>
      <c r="D4" s="8"/>
      <c r="E4" s="8"/>
      <c r="F4" s="8"/>
      <c r="G4" s="8" t="s">
        <v>6</v>
      </c>
      <c r="H4" s="8"/>
      <c r="I4" s="9" t="s">
        <v>7</v>
      </c>
    </row>
    <row r="5" ht="27.75" customHeight="1" spans="1:9">
      <c r="A5" s="10" t="s">
        <v>8</v>
      </c>
      <c r="B5" s="10"/>
      <c r="C5" s="11" t="s">
        <v>9</v>
      </c>
      <c r="D5" s="11"/>
      <c r="E5" s="11"/>
      <c r="F5" s="11"/>
      <c r="G5" s="12">
        <f>'表-09 分部分项工程项目清单计价表'!L50</f>
        <v>702929.19</v>
      </c>
      <c r="H5" s="12"/>
      <c r="I5" s="13"/>
    </row>
    <row r="6" ht="27.75" customHeight="1" spans="1:9">
      <c r="A6" s="10" t="s">
        <v>10</v>
      </c>
      <c r="B6" s="10"/>
      <c r="C6" s="11" t="s">
        <v>11</v>
      </c>
      <c r="D6" s="11"/>
      <c r="E6" s="11"/>
      <c r="F6" s="11"/>
      <c r="G6" s="12">
        <f>G5</f>
        <v>702929.19</v>
      </c>
      <c r="H6" s="12"/>
      <c r="I6" s="13"/>
    </row>
    <row r="7" ht="27.75" customHeight="1" spans="1:9">
      <c r="A7" s="10" t="s">
        <v>12</v>
      </c>
      <c r="B7" s="10"/>
      <c r="C7" s="11" t="s">
        <v>13</v>
      </c>
      <c r="D7" s="11"/>
      <c r="E7" s="11"/>
      <c r="F7" s="11"/>
      <c r="G7" s="12"/>
      <c r="H7" s="12"/>
      <c r="I7" s="13"/>
    </row>
    <row r="8" ht="27.75" customHeight="1" spans="1:9">
      <c r="A8" s="10" t="s">
        <v>14</v>
      </c>
      <c r="B8" s="10"/>
      <c r="C8" s="11" t="s">
        <v>15</v>
      </c>
      <c r="D8" s="11"/>
      <c r="E8" s="11"/>
      <c r="F8" s="11"/>
      <c r="G8" s="12"/>
      <c r="H8" s="12"/>
      <c r="I8" s="13"/>
    </row>
    <row r="9" ht="27.75" customHeight="1" spans="1:9">
      <c r="A9" s="10" t="s">
        <v>16</v>
      </c>
      <c r="B9" s="10"/>
      <c r="C9" s="11" t="s">
        <v>17</v>
      </c>
      <c r="D9" s="11"/>
      <c r="E9" s="11"/>
      <c r="F9" s="11"/>
      <c r="G9" s="12"/>
      <c r="H9" s="12"/>
      <c r="I9" s="13"/>
    </row>
    <row r="10" ht="27.75" customHeight="1" spans="1:9">
      <c r="A10" s="10" t="s">
        <v>18</v>
      </c>
      <c r="B10" s="10"/>
      <c r="C10" s="11" t="s">
        <v>19</v>
      </c>
      <c r="D10" s="11"/>
      <c r="E10" s="11"/>
      <c r="F10" s="11"/>
      <c r="G10" s="12"/>
      <c r="H10" s="12"/>
      <c r="I10" s="13" t="s">
        <v>20</v>
      </c>
    </row>
    <row r="11" ht="27.75" customHeight="1" spans="1:9">
      <c r="A11" s="10"/>
      <c r="B11" s="10"/>
      <c r="C11" s="11"/>
      <c r="D11" s="11"/>
      <c r="E11" s="11"/>
      <c r="F11" s="11"/>
      <c r="G11" s="12"/>
      <c r="H11" s="12"/>
      <c r="I11" s="13"/>
    </row>
    <row r="12" ht="27.75" customHeight="1" spans="1:9">
      <c r="A12" s="10"/>
      <c r="B12" s="10"/>
      <c r="C12" s="11"/>
      <c r="D12" s="11"/>
      <c r="E12" s="11"/>
      <c r="F12" s="11"/>
      <c r="G12" s="12"/>
      <c r="H12" s="12"/>
      <c r="I12" s="13"/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21</v>
      </c>
      <c r="B25" s="14"/>
      <c r="C25" s="15"/>
      <c r="D25" s="15"/>
      <c r="E25" s="15"/>
      <c r="F25" s="15"/>
      <c r="G25" s="21">
        <f>G5</f>
        <v>702929.19</v>
      </c>
      <c r="H25" s="21"/>
      <c r="I25" s="16"/>
    </row>
    <row r="26" ht="25.5" customHeight="1" spans="1:9">
      <c r="A26" s="23" t="s">
        <v>22</v>
      </c>
      <c r="B26" s="23"/>
      <c r="C26" s="23"/>
      <c r="D26" s="23"/>
      <c r="E26" s="23"/>
      <c r="F26" s="23"/>
      <c r="G26" s="23"/>
      <c r="H26" s="23"/>
      <c r="I26" s="2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showGridLines="0" tabSelected="1" workbookViewId="0">
      <selection activeCell="P14" sqref="P14"/>
    </sheetView>
  </sheetViews>
  <sheetFormatPr defaultColWidth="9" defaultRowHeight="11.4"/>
  <cols>
    <col min="1" max="1" width="11.1666666666667" customWidth="1"/>
    <col min="2" max="2" width="8.5" customWidth="1"/>
    <col min="3" max="3" width="7.875" customWidth="1"/>
    <col min="4" max="4" width="14.5" customWidth="1"/>
    <col min="5" max="5" width="3.625" customWidth="1"/>
    <col min="6" max="6" width="15.6666666666667" customWidth="1"/>
    <col min="7" max="7" width="33" customWidth="1"/>
    <col min="8" max="8" width="9.16666666666667" customWidth="1"/>
    <col min="9" max="9" width="2.33333333333333" customWidth="1"/>
    <col min="10" max="10" width="11.6666666666667" customWidth="1"/>
    <col min="11" max="11" width="13.25" customWidth="1"/>
    <col min="12" max="12" width="17.6666666666667" customWidth="1"/>
    <col min="13" max="13" width="15.125" customWidth="1"/>
    <col min="15" max="15" width="9.625"/>
  </cols>
  <sheetData>
    <row r="1" ht="24" customHeight="1" spans="1:13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2" t="s">
        <v>25</v>
      </c>
      <c r="K3" s="2"/>
      <c r="L3" s="2"/>
      <c r="M3" s="2"/>
    </row>
    <row r="4" ht="14.25" customHeight="1" spans="1:13">
      <c r="A4" s="7" t="s">
        <v>4</v>
      </c>
      <c r="B4" s="8" t="s">
        <v>26</v>
      </c>
      <c r="C4" s="8"/>
      <c r="D4" s="8" t="s">
        <v>27</v>
      </c>
      <c r="E4" s="8"/>
      <c r="F4" s="8" t="s">
        <v>28</v>
      </c>
      <c r="G4" s="8"/>
      <c r="H4" s="8" t="s">
        <v>29</v>
      </c>
      <c r="I4" s="8" t="s">
        <v>30</v>
      </c>
      <c r="J4" s="8"/>
      <c r="K4" s="8" t="s">
        <v>31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32</v>
      </c>
      <c r="L5" s="17" t="s">
        <v>33</v>
      </c>
      <c r="M5" s="18" t="s">
        <v>34</v>
      </c>
    </row>
    <row r="6" ht="14.25" customHeight="1" spans="1:13">
      <c r="A6" s="10"/>
      <c r="B6" s="17" t="s">
        <v>35</v>
      </c>
      <c r="C6" s="17"/>
      <c r="D6" s="11" t="s">
        <v>36</v>
      </c>
      <c r="E6" s="11"/>
      <c r="F6" s="11"/>
      <c r="G6" s="11"/>
      <c r="H6" s="19"/>
      <c r="I6" s="19"/>
      <c r="J6" s="19"/>
      <c r="K6" s="19"/>
      <c r="L6" s="19"/>
      <c r="M6" s="20"/>
    </row>
    <row r="7" ht="295.5" customHeight="1" spans="1:13">
      <c r="A7" s="10">
        <v>1</v>
      </c>
      <c r="B7" s="17" t="s">
        <v>37</v>
      </c>
      <c r="C7" s="17"/>
      <c r="D7" s="11" t="s">
        <v>38</v>
      </c>
      <c r="E7" s="11"/>
      <c r="F7" s="11" t="s">
        <v>39</v>
      </c>
      <c r="G7" s="11"/>
      <c r="H7" s="17" t="s">
        <v>40</v>
      </c>
      <c r="I7" s="12">
        <v>3083.73</v>
      </c>
      <c r="J7" s="12"/>
      <c r="K7" s="12">
        <v>139</v>
      </c>
      <c r="L7" s="12">
        <f>K7*I7</f>
        <v>428638.47</v>
      </c>
      <c r="M7" s="13"/>
    </row>
    <row r="8" ht="14.25" customHeight="1" spans="1:13">
      <c r="A8" s="14" t="s">
        <v>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21">
        <f>L7</f>
        <v>428638.47</v>
      </c>
      <c r="M8" s="16"/>
    </row>
    <row r="9" ht="24" customHeight="1" spans="1:13">
      <c r="A9" s="2" t="s">
        <v>23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29.25" customHeight="1" spans="1:13">
      <c r="A10" s="3" t="s">
        <v>24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18.75" customHeight="1" spans="1:13">
      <c r="A11" s="5" t="s">
        <v>2</v>
      </c>
      <c r="B11" s="5"/>
      <c r="C11" s="5"/>
      <c r="D11" s="5"/>
      <c r="E11" s="5"/>
      <c r="F11" s="5"/>
      <c r="G11" s="5"/>
      <c r="H11" s="5"/>
      <c r="I11" s="5"/>
      <c r="J11" s="2" t="s">
        <v>42</v>
      </c>
      <c r="K11" s="2"/>
      <c r="L11" s="2"/>
      <c r="M11" s="2"/>
    </row>
    <row r="12" ht="14.25" customHeight="1" spans="1:13">
      <c r="A12" s="7" t="s">
        <v>4</v>
      </c>
      <c r="B12" s="8" t="s">
        <v>26</v>
      </c>
      <c r="C12" s="8"/>
      <c r="D12" s="8" t="s">
        <v>27</v>
      </c>
      <c r="E12" s="8"/>
      <c r="F12" s="8" t="s">
        <v>28</v>
      </c>
      <c r="G12" s="8"/>
      <c r="H12" s="8" t="s">
        <v>29</v>
      </c>
      <c r="I12" s="8" t="s">
        <v>30</v>
      </c>
      <c r="J12" s="8"/>
      <c r="K12" s="8" t="s">
        <v>31</v>
      </c>
      <c r="L12" s="8"/>
      <c r="M12" s="9"/>
    </row>
    <row r="13" ht="17.25" customHeight="1" spans="1:13">
      <c r="A13" s="10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32</v>
      </c>
      <c r="L13" s="17" t="s">
        <v>33</v>
      </c>
      <c r="M13" s="18" t="s">
        <v>34</v>
      </c>
    </row>
    <row r="14" ht="400" customHeight="1" spans="1:13">
      <c r="A14" s="10">
        <v>2</v>
      </c>
      <c r="B14" s="17" t="s">
        <v>43</v>
      </c>
      <c r="C14" s="17"/>
      <c r="D14" s="11" t="s">
        <v>44</v>
      </c>
      <c r="E14" s="11"/>
      <c r="F14" s="11" t="s">
        <v>45</v>
      </c>
      <c r="G14" s="11"/>
      <c r="H14" s="17" t="s">
        <v>40</v>
      </c>
      <c r="I14" s="12">
        <v>428.64</v>
      </c>
      <c r="J14" s="12"/>
      <c r="K14" s="12">
        <v>139</v>
      </c>
      <c r="L14" s="12">
        <f>K14*I14</f>
        <v>59580.96</v>
      </c>
      <c r="M14" s="13"/>
    </row>
    <row r="15" ht="14.25" customHeight="1" spans="1:13">
      <c r="A15" s="14" t="s">
        <v>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1">
        <f>L14</f>
        <v>59580.96</v>
      </c>
      <c r="M15" s="16"/>
    </row>
    <row r="16" ht="24" customHeight="1" spans="1:13">
      <c r="A16" s="2" t="s">
        <v>23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9.25" customHeight="1" spans="1:13">
      <c r="A17" s="3" t="s">
        <v>24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ht="18.75" customHeight="1" spans="1:13">
      <c r="A18" s="5" t="s">
        <v>2</v>
      </c>
      <c r="B18" s="5"/>
      <c r="C18" s="5"/>
      <c r="D18" s="5"/>
      <c r="E18" s="5"/>
      <c r="F18" s="5"/>
      <c r="G18" s="5"/>
      <c r="H18" s="5"/>
      <c r="I18" s="5"/>
      <c r="J18" s="2" t="s">
        <v>46</v>
      </c>
      <c r="K18" s="2"/>
      <c r="L18" s="2"/>
      <c r="M18" s="2"/>
    </row>
    <row r="19" ht="14.25" customHeight="1" spans="1:13">
      <c r="A19" s="7" t="s">
        <v>4</v>
      </c>
      <c r="B19" s="8" t="s">
        <v>26</v>
      </c>
      <c r="C19" s="8"/>
      <c r="D19" s="8" t="s">
        <v>27</v>
      </c>
      <c r="E19" s="8"/>
      <c r="F19" s="8" t="s">
        <v>28</v>
      </c>
      <c r="G19" s="8"/>
      <c r="H19" s="8" t="s">
        <v>29</v>
      </c>
      <c r="I19" s="8" t="s">
        <v>30</v>
      </c>
      <c r="J19" s="8"/>
      <c r="K19" s="8" t="s">
        <v>31</v>
      </c>
      <c r="L19" s="8"/>
      <c r="M19" s="9"/>
    </row>
    <row r="20" ht="17.25" customHeight="1" spans="1:13">
      <c r="A20" s="10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32</v>
      </c>
      <c r="L20" s="17" t="s">
        <v>33</v>
      </c>
      <c r="M20" s="18" t="s">
        <v>34</v>
      </c>
    </row>
    <row r="21" ht="384.75" customHeight="1" spans="1:13">
      <c r="A21" s="10">
        <v>3</v>
      </c>
      <c r="B21" s="17" t="s">
        <v>47</v>
      </c>
      <c r="C21" s="17"/>
      <c r="D21" s="11" t="s">
        <v>48</v>
      </c>
      <c r="E21" s="11"/>
      <c r="F21" s="11" t="s">
        <v>49</v>
      </c>
      <c r="G21" s="11"/>
      <c r="H21" s="17" t="s">
        <v>40</v>
      </c>
      <c r="I21" s="12">
        <v>1416</v>
      </c>
      <c r="J21" s="12"/>
      <c r="K21" s="12">
        <v>150</v>
      </c>
      <c r="L21" s="12">
        <v>212400</v>
      </c>
      <c r="M21" s="13"/>
    </row>
    <row r="22" ht="14.25" customHeight="1" spans="1:13">
      <c r="A22" s="14" t="s">
        <v>41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1">
        <v>212400</v>
      </c>
      <c r="M22" s="16"/>
    </row>
    <row r="23" ht="24" customHeight="1" spans="1:13">
      <c r="A23" s="2" t="s">
        <v>23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9.25" customHeight="1" spans="1:13">
      <c r="A24" s="3" t="s">
        <v>24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18.75" customHeight="1" spans="1:13">
      <c r="A25" s="5" t="s">
        <v>2</v>
      </c>
      <c r="B25" s="5"/>
      <c r="C25" s="5"/>
      <c r="D25" s="5"/>
      <c r="E25" s="5"/>
      <c r="F25" s="5"/>
      <c r="G25" s="5"/>
      <c r="H25" s="5"/>
      <c r="I25" s="5"/>
      <c r="J25" s="2" t="s">
        <v>50</v>
      </c>
      <c r="K25" s="2"/>
      <c r="L25" s="2"/>
      <c r="M25" s="2"/>
    </row>
    <row r="26" ht="14.25" customHeight="1" spans="1:13">
      <c r="A26" s="7" t="s">
        <v>4</v>
      </c>
      <c r="B26" s="8" t="s">
        <v>26</v>
      </c>
      <c r="C26" s="8"/>
      <c r="D26" s="8" t="s">
        <v>27</v>
      </c>
      <c r="E26" s="8"/>
      <c r="F26" s="8" t="s">
        <v>28</v>
      </c>
      <c r="G26" s="8"/>
      <c r="H26" s="8" t="s">
        <v>29</v>
      </c>
      <c r="I26" s="8" t="s">
        <v>30</v>
      </c>
      <c r="J26" s="8"/>
      <c r="K26" s="8" t="s">
        <v>31</v>
      </c>
      <c r="L26" s="8"/>
      <c r="M26" s="9"/>
    </row>
    <row r="27" ht="17.25" customHeight="1" spans="1:13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32</v>
      </c>
      <c r="L27" s="17" t="s">
        <v>33</v>
      </c>
      <c r="M27" s="18" t="s">
        <v>34</v>
      </c>
    </row>
    <row r="28" ht="129.75" customHeight="1" spans="1:13">
      <c r="A28" s="10"/>
      <c r="B28" s="17"/>
      <c r="C28" s="17"/>
      <c r="D28" s="11"/>
      <c r="E28" s="11"/>
      <c r="F28" s="11" t="s">
        <v>51</v>
      </c>
      <c r="G28" s="11"/>
      <c r="H28" s="17"/>
      <c r="I28" s="12"/>
      <c r="J28" s="12"/>
      <c r="K28" s="12"/>
      <c r="L28" s="12"/>
      <c r="M28" s="13"/>
    </row>
    <row r="29" ht="239.25" customHeight="1" spans="1:13">
      <c r="A29" s="10">
        <v>4</v>
      </c>
      <c r="B29" s="17" t="s">
        <v>52</v>
      </c>
      <c r="C29" s="17"/>
      <c r="D29" s="11" t="s">
        <v>53</v>
      </c>
      <c r="E29" s="11"/>
      <c r="F29" s="11" t="s">
        <v>54</v>
      </c>
      <c r="G29" s="11"/>
      <c r="H29" s="17" t="s">
        <v>55</v>
      </c>
      <c r="I29" s="12">
        <v>120.3</v>
      </c>
      <c r="J29" s="12"/>
      <c r="K29" s="12">
        <v>9.2</v>
      </c>
      <c r="L29" s="12">
        <v>1106.76</v>
      </c>
      <c r="M29" s="13"/>
    </row>
    <row r="30" ht="14.25" customHeight="1" spans="1:13">
      <c r="A30" s="14" t="s">
        <v>41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21">
        <v>1106.76</v>
      </c>
      <c r="M30" s="16"/>
    </row>
    <row r="31" ht="24" customHeight="1" spans="1:13">
      <c r="A31" s="2" t="s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29.25" customHeight="1" spans="1:13">
      <c r="A32" s="3" t="s">
        <v>24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ht="18.75" customHeight="1" spans="1:13">
      <c r="A33" s="5" t="s">
        <v>2</v>
      </c>
      <c r="B33" s="5"/>
      <c r="C33" s="5"/>
      <c r="D33" s="5"/>
      <c r="E33" s="5"/>
      <c r="F33" s="5"/>
      <c r="G33" s="5"/>
      <c r="H33" s="5"/>
      <c r="I33" s="5"/>
      <c r="J33" s="2" t="s">
        <v>56</v>
      </c>
      <c r="K33" s="2"/>
      <c r="L33" s="2"/>
      <c r="M33" s="2"/>
    </row>
    <row r="34" ht="14.25" customHeight="1" spans="1:13">
      <c r="A34" s="7" t="s">
        <v>4</v>
      </c>
      <c r="B34" s="8" t="s">
        <v>26</v>
      </c>
      <c r="C34" s="8"/>
      <c r="D34" s="8" t="s">
        <v>27</v>
      </c>
      <c r="E34" s="8"/>
      <c r="F34" s="8" t="s">
        <v>28</v>
      </c>
      <c r="G34" s="8"/>
      <c r="H34" s="8" t="s">
        <v>29</v>
      </c>
      <c r="I34" s="8" t="s">
        <v>30</v>
      </c>
      <c r="J34" s="8"/>
      <c r="K34" s="8" t="s">
        <v>31</v>
      </c>
      <c r="L34" s="8"/>
      <c r="M34" s="9"/>
    </row>
    <row r="35" ht="17.25" customHeight="1" spans="1:13">
      <c r="A35" s="10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32</v>
      </c>
      <c r="L35" s="17" t="s">
        <v>33</v>
      </c>
      <c r="M35" s="18" t="s">
        <v>34</v>
      </c>
    </row>
    <row r="36" ht="194.25" customHeight="1" spans="1:13">
      <c r="A36" s="10">
        <v>5</v>
      </c>
      <c r="B36" s="17" t="s">
        <v>57</v>
      </c>
      <c r="C36" s="17"/>
      <c r="D36" s="11" t="s">
        <v>58</v>
      </c>
      <c r="E36" s="11"/>
      <c r="F36" s="11" t="s">
        <v>59</v>
      </c>
      <c r="G36" s="11"/>
      <c r="H36" s="17" t="s">
        <v>55</v>
      </c>
      <c r="I36" s="12">
        <v>120.3</v>
      </c>
      <c r="J36" s="12"/>
      <c r="K36" s="12">
        <v>10</v>
      </c>
      <c r="L36" s="12">
        <v>1203</v>
      </c>
      <c r="M36" s="13"/>
    </row>
    <row r="37" ht="13.5" customHeight="1" spans="1:13">
      <c r="A37" s="10"/>
      <c r="B37" s="17"/>
      <c r="C37" s="17"/>
      <c r="D37" s="11"/>
      <c r="E37" s="11"/>
      <c r="F37" s="11"/>
      <c r="G37" s="11"/>
      <c r="H37" s="17"/>
      <c r="I37" s="12"/>
      <c r="J37" s="12"/>
      <c r="K37" s="12"/>
      <c r="L37" s="12"/>
      <c r="M37" s="13"/>
    </row>
    <row r="38" ht="13.5" customHeight="1" spans="1:13">
      <c r="A38" s="10"/>
      <c r="B38" s="17"/>
      <c r="C38" s="17"/>
      <c r="D38" s="11"/>
      <c r="E38" s="11"/>
      <c r="F38" s="11"/>
      <c r="G38" s="11"/>
      <c r="H38" s="17"/>
      <c r="I38" s="12"/>
      <c r="J38" s="12"/>
      <c r="K38" s="12"/>
      <c r="L38" s="12"/>
      <c r="M38" s="13"/>
    </row>
    <row r="39" ht="13.5" customHeight="1" spans="1:13">
      <c r="A39" s="10"/>
      <c r="B39" s="17"/>
      <c r="C39" s="17"/>
      <c r="D39" s="11"/>
      <c r="E39" s="11"/>
      <c r="F39" s="11"/>
      <c r="G39" s="11"/>
      <c r="H39" s="17"/>
      <c r="I39" s="12"/>
      <c r="J39" s="12"/>
      <c r="K39" s="12"/>
      <c r="L39" s="12"/>
      <c r="M39" s="13"/>
    </row>
    <row r="40" ht="13.5" customHeight="1" spans="1:13">
      <c r="A40" s="10"/>
      <c r="B40" s="17"/>
      <c r="C40" s="17"/>
      <c r="D40" s="11"/>
      <c r="E40" s="11"/>
      <c r="F40" s="11"/>
      <c r="G40" s="11"/>
      <c r="H40" s="17"/>
      <c r="I40" s="12"/>
      <c r="J40" s="12"/>
      <c r="K40" s="12"/>
      <c r="L40" s="12"/>
      <c r="M40" s="13"/>
    </row>
    <row r="41" ht="13.5" customHeight="1" spans="1:13">
      <c r="A41" s="10"/>
      <c r="B41" s="17"/>
      <c r="C41" s="17"/>
      <c r="D41" s="11"/>
      <c r="E41" s="11"/>
      <c r="F41" s="11"/>
      <c r="G41" s="11"/>
      <c r="H41" s="17"/>
      <c r="I41" s="12"/>
      <c r="J41" s="12"/>
      <c r="K41" s="12"/>
      <c r="L41" s="12"/>
      <c r="M41" s="13"/>
    </row>
    <row r="42" ht="13.5" customHeight="1" spans="1:13">
      <c r="A42" s="10"/>
      <c r="B42" s="17"/>
      <c r="C42" s="17"/>
      <c r="D42" s="11"/>
      <c r="E42" s="11"/>
      <c r="F42" s="11"/>
      <c r="G42" s="11"/>
      <c r="H42" s="17"/>
      <c r="I42" s="12"/>
      <c r="J42" s="12"/>
      <c r="K42" s="12"/>
      <c r="L42" s="12"/>
      <c r="M42" s="13"/>
    </row>
    <row r="43" ht="13.5" customHeight="1" spans="1:13">
      <c r="A43" s="10"/>
      <c r="B43" s="17"/>
      <c r="C43" s="17"/>
      <c r="D43" s="11"/>
      <c r="E43" s="11"/>
      <c r="F43" s="11"/>
      <c r="G43" s="11"/>
      <c r="H43" s="17"/>
      <c r="I43" s="12"/>
      <c r="J43" s="12"/>
      <c r="K43" s="12"/>
      <c r="L43" s="12"/>
      <c r="M43" s="13"/>
    </row>
    <row r="44" ht="13.5" customHeight="1" spans="1:13">
      <c r="A44" s="10"/>
      <c r="B44" s="17"/>
      <c r="C44" s="17"/>
      <c r="D44" s="11"/>
      <c r="E44" s="11"/>
      <c r="F44" s="11"/>
      <c r="G44" s="11"/>
      <c r="H44" s="17"/>
      <c r="I44" s="12"/>
      <c r="J44" s="12"/>
      <c r="K44" s="12"/>
      <c r="L44" s="12"/>
      <c r="M44" s="13"/>
    </row>
    <row r="45" ht="13.5" customHeight="1" spans="1:13">
      <c r="A45" s="10"/>
      <c r="B45" s="17"/>
      <c r="C45" s="17"/>
      <c r="D45" s="11"/>
      <c r="E45" s="11"/>
      <c r="F45" s="11"/>
      <c r="G45" s="11"/>
      <c r="H45" s="17"/>
      <c r="I45" s="12"/>
      <c r="J45" s="12"/>
      <c r="K45" s="12"/>
      <c r="L45" s="12"/>
      <c r="M45" s="13"/>
    </row>
    <row r="46" ht="13.5" customHeight="1" spans="1:13">
      <c r="A46" s="10"/>
      <c r="B46" s="17"/>
      <c r="C46" s="17"/>
      <c r="D46" s="11"/>
      <c r="E46" s="11"/>
      <c r="F46" s="11"/>
      <c r="G46" s="11"/>
      <c r="H46" s="17"/>
      <c r="I46" s="12"/>
      <c r="J46" s="12"/>
      <c r="K46" s="12"/>
      <c r="L46" s="12"/>
      <c r="M46" s="13"/>
    </row>
    <row r="47" ht="13.5" customHeight="1" spans="1:13">
      <c r="A47" s="10"/>
      <c r="B47" s="17"/>
      <c r="C47" s="17"/>
      <c r="D47" s="11"/>
      <c r="E47" s="11"/>
      <c r="F47" s="11"/>
      <c r="G47" s="11"/>
      <c r="H47" s="17"/>
      <c r="I47" s="12"/>
      <c r="J47" s="12"/>
      <c r="K47" s="12"/>
      <c r="L47" s="12"/>
      <c r="M47" s="13"/>
    </row>
    <row r="48" ht="13.5" customHeight="1" spans="1:13">
      <c r="A48" s="10"/>
      <c r="B48" s="17"/>
      <c r="C48" s="17"/>
      <c r="D48" s="11"/>
      <c r="E48" s="11"/>
      <c r="F48" s="11"/>
      <c r="G48" s="11"/>
      <c r="H48" s="17"/>
      <c r="I48" s="12"/>
      <c r="J48" s="12"/>
      <c r="K48" s="12"/>
      <c r="L48" s="12"/>
      <c r="M48" s="13"/>
    </row>
    <row r="49" ht="14.25" customHeight="1" spans="1:13">
      <c r="A49" s="10" t="s">
        <v>41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2">
        <v>1203</v>
      </c>
      <c r="M49" s="13"/>
    </row>
    <row r="50" ht="14.25" customHeight="1" spans="1:13">
      <c r="A50" s="14" t="s">
        <v>60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21">
        <f>L49+L30+L22+L15+L8</f>
        <v>702929.19</v>
      </c>
      <c r="M50" s="16"/>
    </row>
  </sheetData>
  <mergeCells count="14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K50"/>
    <mergeCell ref="A4:A5"/>
    <mergeCell ref="A12:A13"/>
    <mergeCell ref="A19:A20"/>
    <mergeCell ref="A26:A27"/>
    <mergeCell ref="A34:A35"/>
    <mergeCell ref="H4:H5"/>
    <mergeCell ref="H12:H13"/>
    <mergeCell ref="H19:H20"/>
    <mergeCell ref="H26:H27"/>
    <mergeCell ref="H34:H35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4:C35"/>
    <mergeCell ref="D34:E35"/>
    <mergeCell ref="F34:G35"/>
    <mergeCell ref="I34:J35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8" max="16383" man="1"/>
    <brk id="15" max="16383" man="1"/>
    <brk id="22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4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61</v>
      </c>
      <c r="J1" s="2"/>
    </row>
    <row r="2" ht="29.25" customHeight="1" spans="1:10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</v>
      </c>
      <c r="B3" s="4"/>
      <c r="C3" s="4"/>
      <c r="D3" s="4"/>
      <c r="E3" s="5"/>
      <c r="F3" s="5"/>
      <c r="G3" s="5"/>
      <c r="H3" s="5"/>
      <c r="I3" s="6" t="s">
        <v>3</v>
      </c>
      <c r="J3" s="6"/>
    </row>
    <row r="4" ht="27.75" customHeight="1" spans="1:10">
      <c r="A4" s="7" t="s">
        <v>4</v>
      </c>
      <c r="B4" s="8" t="s">
        <v>27</v>
      </c>
      <c r="C4" s="8"/>
      <c r="D4" s="8"/>
      <c r="E4" s="8"/>
      <c r="F4" s="8" t="s">
        <v>63</v>
      </c>
      <c r="G4" s="8"/>
      <c r="H4" s="8" t="s">
        <v>64</v>
      </c>
      <c r="I4" s="8"/>
      <c r="J4" s="9" t="s">
        <v>31</v>
      </c>
    </row>
    <row r="5" ht="27.75" customHeight="1" spans="1:10">
      <c r="A5" s="10" t="s">
        <v>8</v>
      </c>
      <c r="B5" s="11" t="s">
        <v>19</v>
      </c>
      <c r="C5" s="11"/>
      <c r="D5" s="11"/>
      <c r="E5" s="11"/>
      <c r="F5" s="11" t="s">
        <v>65</v>
      </c>
      <c r="G5" s="11"/>
      <c r="H5" s="12"/>
      <c r="I5" s="12"/>
      <c r="J5" s="13"/>
    </row>
    <row r="6" ht="27.75" customHeight="1" spans="1:10">
      <c r="A6" s="10" t="s">
        <v>10</v>
      </c>
      <c r="B6" s="11" t="s">
        <v>66</v>
      </c>
      <c r="C6" s="11"/>
      <c r="D6" s="11"/>
      <c r="E6" s="11"/>
      <c r="F6" s="11" t="s">
        <v>67</v>
      </c>
      <c r="G6" s="11"/>
      <c r="H6" s="12" t="s">
        <v>68</v>
      </c>
      <c r="I6" s="12"/>
      <c r="J6" s="13"/>
    </row>
    <row r="7" ht="27.75" customHeight="1" spans="1:10">
      <c r="A7" s="10" t="s">
        <v>69</v>
      </c>
      <c r="B7" s="11" t="s">
        <v>70</v>
      </c>
      <c r="C7" s="11"/>
      <c r="D7" s="11"/>
      <c r="E7" s="11"/>
      <c r="F7" s="11" t="s">
        <v>66</v>
      </c>
      <c r="G7" s="11"/>
      <c r="H7" s="12" t="s">
        <v>71</v>
      </c>
      <c r="I7" s="12"/>
      <c r="J7" s="13"/>
    </row>
    <row r="8" ht="27.75" customHeight="1" spans="1:10">
      <c r="A8" s="10" t="s">
        <v>72</v>
      </c>
      <c r="B8" s="11" t="s">
        <v>73</v>
      </c>
      <c r="C8" s="11"/>
      <c r="D8" s="11"/>
      <c r="E8" s="11"/>
      <c r="F8" s="11" t="s">
        <v>74</v>
      </c>
      <c r="G8" s="11"/>
      <c r="H8" s="12"/>
      <c r="I8" s="12"/>
      <c r="J8" s="13"/>
    </row>
    <row r="9" ht="27.75" customHeight="1" spans="1:10">
      <c r="A9" s="10"/>
      <c r="B9" s="11"/>
      <c r="C9" s="11"/>
      <c r="D9" s="11"/>
      <c r="E9" s="11"/>
      <c r="F9" s="11"/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75</v>
      </c>
      <c r="B26" s="15"/>
      <c r="C26" s="15"/>
      <c r="D26" s="15"/>
      <c r="E26" s="15"/>
      <c r="F26" s="15"/>
      <c r="G26" s="15"/>
      <c r="H26" s="15"/>
      <c r="I26" s="15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表-09 分部分项工程项目清单计价表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快乐吾家－zx95136</cp:lastModifiedBy>
  <dcterms:created xsi:type="dcterms:W3CDTF">2026-06-05T13:12:00Z</dcterms:created>
  <dcterms:modified xsi:type="dcterms:W3CDTF">2026-06-10T00:30:36Z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CA83BE6A79534F47A54808D8515D4611_12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