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耕耘楼" sheetId="1" r:id="rId1"/>
    <sheet name="耕读楼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79315FD46FA4CAF900806E9D2FED6E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86750" y="2168525"/>
          <a:ext cx="3314700" cy="4591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2AC7C452767848FEB25AB2204D36E25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353675" y="2320925"/>
          <a:ext cx="10191750" cy="3800475"/>
        </a:xfrm>
        <a:prstGeom prst="rect">
          <a:avLst/>
        </a:prstGeom>
        <a:noFill/>
        <a:ln w="9525">
          <a:noFill/>
        </a:ln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<sst xmlns="http://schemas.openxmlformats.org/spreadsheetml/2006/main" count="64" uniqueCount="44">
  <si>
    <t>耕耘楼</t>
  </si>
  <si>
    <t>序号</t>
  </si>
  <si>
    <t>项目名称</t>
  </si>
  <si>
    <t>单位</t>
  </si>
  <si>
    <t>计算式</t>
  </si>
  <si>
    <t>工程量</t>
  </si>
  <si>
    <t>备注</t>
  </si>
  <si>
    <t>拆除白色瓷砖墙面</t>
  </si>
  <si>
    <t>㎡</t>
  </si>
  <si>
    <t>164.06【1-1剖面，2-2剖】+9.9【7/B~G轴】*（1.3+0.3）*4+9.9【7/B~G轴】*0.3+47.96*1.3*2【二、三层走廊栏杆内侧】</t>
  </si>
  <si>
    <t>米黄色真石漆</t>
  </si>
  <si>
    <t>拆除白色砖墙部位</t>
  </si>
  <si>
    <t>白色乳胶漆（含基层修复）墙面</t>
  </si>
  <si>
    <t>239.36+（17.64*2*（3.6-1.5【砖】）+17.64*（3.6-1.5）【砖】）【楼梯间】+（15.98+15.8+9.78）*（3.5-1.5）【走廊内，外立面无法体现的位置】-2.34*6【6个窗】-0.54*6【6个门】-3.362*1【楼梯间位置】-10.47-6.72+2.44*4</t>
  </si>
  <si>
    <t>白色乳胶漆(含基层修复)天棚</t>
  </si>
  <si>
    <t>144.91*4【2-5层走廊、楼梯间天棚】+133.48【走廊、楼梯间天棚】</t>
  </si>
  <si>
    <t>因没有梁的截面所以后面乘系数*1.6</t>
  </si>
  <si>
    <t>双排脚手架（双排脚手架）</t>
  </si>
  <si>
    <t>165+165*1.2+568.87</t>
  </si>
  <si>
    <t>简易脚手架</t>
  </si>
  <si>
    <t>79.26*3.5*5【墙面】+96.93*5【天棚】</t>
  </si>
  <si>
    <t>垂直运输</t>
  </si>
  <si>
    <t>96.93*5/2【走廊面积】</t>
  </si>
  <si>
    <t>白色乳胶漆（不含基层修复）</t>
  </si>
  <si>
    <t>本栋楼没有</t>
  </si>
  <si>
    <t>清单名称</t>
  </si>
  <si>
    <t>拆除外墙涂料</t>
  </si>
  <si>
    <t>m2</t>
  </si>
  <si>
    <t>4.469[弧长]*（1.1+1.6*4）*2+3.5*17.8-0.4*0.4*（6*3*4）+8.6*1.6*4+0.52[外墙平面长]*（2.6*5*2+8.6*4）+20[耕心楼]</t>
  </si>
  <si>
    <t>新建外墙真石漆</t>
  </si>
  <si>
    <t>拆除白色涂料（拆抹灰）墙面</t>
  </si>
  <si>
    <t>（56.14[框面积]++0.8*（3+1.5*2+2.9*2）+0.096*14）*5</t>
  </si>
  <si>
    <t>新建白色乳胶漆（含基层修复）</t>
  </si>
  <si>
    <t>拆除白色涂料（不拆抹灰）墙面</t>
  </si>
  <si>
    <t>（56.33[框面积]+1.2*（3+1.5*2+2.9*2）-0.7*（2.1-1.5））*5</t>
  </si>
  <si>
    <t>新建白色乳胶漆（不含基层修复）</t>
  </si>
  <si>
    <t>外脚手架</t>
  </si>
  <si>
    <t>2.6*15.95*2+3.5*20.9+8.6*12.35*4</t>
  </si>
  <si>
    <t>里脚手架（墙面）</t>
  </si>
  <si>
    <t>（71.9-0.2）*3.5*5</t>
  </si>
  <si>
    <t>拆除/新建外墙内侧</t>
  </si>
  <si>
    <t>1.26[高]*77.78[长]*0</t>
  </si>
  <si>
    <t>答疑回复不做</t>
  </si>
  <si>
    <t>走廊投影面积（）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</si>
</sst>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9" sqref="D9"/>
    </sheetView>
  </sheetViews>
  <sheetFormatPr defaultColWidth="9" defaultRowHeight="13.5" outlineLevelCol="6"/>
  <cols>
    <col min="1" max="1" width="9" style="9"/>
    <col min="2" max="2" width="30.625" style="9" customWidth="1"/>
    <col min="3" max="3" width="10.125" style="9" customWidth="1"/>
    <col min="4" max="4" width="38.5" style="10" customWidth="1"/>
    <col min="5" max="5" width="15.25" style="9" customWidth="1"/>
    <col min="6" max="6" width="30.875" style="9" customWidth="1"/>
    <col min="7" max="7" width="37.3583333333333"/>
  </cols>
  <sheetData>
    <row r="1" ht="26" customHeight="1" spans="1:7">
      <c r="A1" s="9" t="s">
        <v>0</v>
      </c>
    </row>
    <row r="2" ht="42" customHeight="1" spans="1:7">
      <c r="A2" s="11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1" t="s">
        <v>6</v>
      </c>
    </row>
    <row r="3" ht="42" customHeight="1" spans="1:7">
      <c r="A3" s="11">
        <v>1</v>
      </c>
      <c r="B3" s="11" t="s">
        <v>7</v>
      </c>
      <c r="C3" s="11" t="s">
        <v>8</v>
      </c>
      <c r="D3" s="12" t="s">
        <v>9</v>
      </c>
      <c r="E3" s="13" cm="1">
        <f ca="1" t="array" ref="E3">ROUND(EVALUATE(SUBSTITUTE(SUBSTITUTE(D3,"【","*ISTEXT(""【"),"】","】"")")),3)</f>
        <v>355.086</v>
      </c>
      <c r="F3" s="11"/>
    </row>
    <row r="4" ht="42" customHeight="1" spans="1:7">
      <c r="A4" s="11">
        <v>2</v>
      </c>
      <c r="B4" s="11" t="s">
        <v>10</v>
      </c>
      <c r="C4" s="11" t="s">
        <v>8</v>
      </c>
      <c r="D4" s="12" t="s">
        <v>9</v>
      </c>
      <c r="E4" s="13" cm="1">
        <f ca="1" t="array" ref="E4">ROUND(EVALUATE(SUBSTITUTE(SUBSTITUTE(D4,"【","*ISTEXT(""【"),"】","】"")")),3)</f>
        <v>355.086</v>
      </c>
      <c r="F4" s="11" t="s">
        <v>11</v>
      </c>
    </row>
    <row r="5" ht="85" customHeight="1" spans="1:7">
      <c r="A5" s="11">
        <v>3</v>
      </c>
      <c r="B5" s="11" t="s">
        <v>12</v>
      </c>
      <c r="C5" s="11" t="s">
        <v>8</v>
      </c>
      <c r="D5" s="12" t="s">
        <v>13</v>
      </c>
      <c r="E5" s="13" cm="1">
        <f ca="1" t="array" ref="E5">ROUND(EVALUATE(SUBSTITUTE(SUBSTITUTE(D5,"【","*ISTEXT(""【"),"】","】"")")),3)</f>
        <v>405.54</v>
      </c>
      <c r="F5" s="11" t="str">
        <f>_xlfn.DISPIMG("ID_079315FD46FA4CAF900806E9D2FED6EE",1)</f>
        <v>=DISPIMG("ID_079315FD46FA4CAF900806E9D2FED6EE",1)</v>
      </c>
      <c r="G5" t="str">
        <f>_xlfn.DISPIMG("ID_2AC7C452767848FEB25AB2204D36E250",1)</f>
        <v>=DISPIMG("ID_2AC7C452767848FEB25AB2204D36E250",1)</v>
      </c>
    </row>
    <row r="6" ht="42" customHeight="1" spans="1:7">
      <c r="A6" s="11">
        <v>4</v>
      </c>
      <c r="B6" s="14" t="s">
        <v>14</v>
      </c>
      <c r="C6" s="11" t="s">
        <v>8</v>
      </c>
      <c r="D6" s="12" t="s">
        <v>15</v>
      </c>
      <c r="E6" s="13" cm="1">
        <f ca="1" t="array" ref="E6">ROUND(EVALUATE(SUBSTITUTE(SUBSTITUTE(D6,"【","*ISTEXT(""【"),"】","】"")")),3)</f>
        <v>713.12</v>
      </c>
      <c r="F6" s="11" t="s">
        <v>16</v>
      </c>
    </row>
    <row r="7" ht="42" customHeight="1" spans="1:7">
      <c r="A7" s="11">
        <v>5</v>
      </c>
      <c r="B7" s="14" t="s">
        <v>17</v>
      </c>
      <c r="C7" s="11" t="s">
        <v>8</v>
      </c>
      <c r="D7" s="12" t="s">
        <v>18</v>
      </c>
      <c r="E7" s="13" cm="1">
        <f ca="1" t="array" ref="E7">ROUND(EVALUATE(SUBSTITUTE(SUBSTITUTE(D7,"【","*ISTEXT(""【"),"】","】"")")),3)</f>
        <v>931.87</v>
      </c>
      <c r="F7" s="11"/>
    </row>
    <row r="8" ht="42" customHeight="1" spans="1:7">
      <c r="A8" s="11">
        <v>6</v>
      </c>
      <c r="B8" s="14" t="s">
        <v>19</v>
      </c>
      <c r="C8" s="11" t="s">
        <v>8</v>
      </c>
      <c r="D8" s="12" t="s">
        <v>20</v>
      </c>
      <c r="E8" s="13" cm="1">
        <f ca="1" t="array" ref="E8">ROUND(EVALUATE(SUBSTITUTE(SUBSTITUTE(D8,"【","*ISTEXT(""【"),"】","】"")")),3)</f>
        <v>1871.7</v>
      </c>
      <c r="F8" s="11"/>
    </row>
    <row r="9" ht="42" customHeight="1" spans="1:7">
      <c r="A9" s="11">
        <v>7</v>
      </c>
      <c r="B9" s="14" t="s">
        <v>21</v>
      </c>
      <c r="C9" s="11" t="s">
        <v>8</v>
      </c>
      <c r="D9" s="12" t="s">
        <v>22</v>
      </c>
      <c r="E9" s="13" cm="1">
        <f ca="1" t="array" ref="E9">ROUND(EVALUATE(SUBSTITUTE(SUBSTITUTE(D9,"【","*ISTEXT(""【"),"】","】"")")),3)</f>
        <v>242.325</v>
      </c>
      <c r="F9" s="11"/>
    </row>
    <row r="10" ht="42" customHeight="1" spans="1:7">
      <c r="A10" s="11">
        <v>7</v>
      </c>
      <c r="B10" s="14" t="s">
        <v>23</v>
      </c>
      <c r="C10" s="11" t="s">
        <v>8</v>
      </c>
      <c r="D10" s="12"/>
      <c r="E10" s="13" t="e" cm="1">
        <f ca="1" t="array" ref="E10">ROUND(EVALUATE(SUBSTITUTE(SUBSTITUTE(D10,"【","*ISTEXT(""【"),"】","】"")")),3)</f>
        <v>#VALUE!</v>
      </c>
      <c r="F10" s="11" t="s">
        <v>24</v>
      </c>
    </row>
    <row r="11" ht="42" customHeight="1" spans="1:7">
      <c r="A11" s="9">
        <v>8</v>
      </c>
    </row>
    <row r="12" ht="42" customHeight="1"/>
    <row r="13" ht="42" customHeight="1"/>
    <row r="14" ht="42" customHeight="1"/>
    <row r="15" ht="42" customHeight="1"/>
    <row r="16" ht="42" customHeight="1"/>
    <row r="17" ht="42" customHeight="1"/>
    <row r="18" ht="42" customHeight="1"/>
    <row r="19" ht="42" customHeight="1"/>
    <row r="20" ht="42" customHeight="1"/>
    <row r="21" ht="42" customHeight="1"/>
    <row r="22" ht="42" customHeight="1"/>
    <row r="23" ht="42" customHeight="1"/>
    <row r="24" ht="42" customHeight="1"/>
    <row r="25" ht="42" customHeight="1"/>
    <row r="26" ht="42" customHeight="1"/>
    <row r="27" ht="42" customHeight="1"/>
    <row r="28" ht="42" customHeight="1"/>
    <row r="29" ht="42" customHeight="1"/>
    <row r="30" ht="42" customHeight="1"/>
    <row r="31" ht="42" customHeight="1"/>
    <row r="32" ht="42" customHeight="1"/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8" sqref="G8"/>
    </sheetView>
  </sheetViews>
  <sheetFormatPr defaultColWidth="9" defaultRowHeight="13.5" outlineLevelCol="4"/>
  <cols>
    <col min="1" max="1" width="28.75" style="2" customWidth="1"/>
    <col min="2" max="2" width="11.125" style="2" customWidth="1"/>
    <col min="3" max="3" width="45.625" style="2" customWidth="1"/>
    <col min="4" max="4" width="9.375" style="2"/>
    <col min="5" max="5" width="17.375" style="2" customWidth="1"/>
    <col min="6" max="16384" width="9" style="2"/>
  </cols>
  <sheetData>
    <row r="1" spans="1:5">
      <c r="A1" s="3" t="s">
        <v>25</v>
      </c>
      <c r="B1" s="3" t="s">
        <v>3</v>
      </c>
      <c r="C1" s="3" t="s">
        <v>4</v>
      </c>
      <c r="D1" s="3" t="s">
        <v>5</v>
      </c>
    </row>
    <row r="2" ht="48" customHeight="1" spans="1:5">
      <c r="A2" s="3" t="s">
        <v>26</v>
      </c>
      <c r="B2" s="3" t="s">
        <v>27</v>
      </c>
      <c r="C2" s="4" t="s">
        <v>28</v>
      </c>
      <c r="D2" s="5" cm="1">
        <f ca="1" t="array" ref="D2">IFERROR(EVALUATE(SUBSTITUTE(SUBSTITUTE(C2,"[","*ISTEXT(""["),"]","]"")")),"")</f>
        <v>224.263</v>
      </c>
    </row>
    <row r="3" ht="48" customHeight="1" spans="1:5">
      <c r="A3" s="3" t="s">
        <v>29</v>
      </c>
      <c r="B3" s="3" t="s">
        <v>27</v>
      </c>
      <c r="C3" s="3"/>
      <c r="D3" s="5">
        <f ca="1" t="shared" ref="D3:D7" si="0">D2</f>
        <v>224.263</v>
      </c>
    </row>
    <row r="4" ht="48" customHeight="1" spans="1:5">
      <c r="A4" s="3" t="s">
        <v>30</v>
      </c>
      <c r="B4" s="3" t="s">
        <v>27</v>
      </c>
      <c r="C4" s="4" t="s">
        <v>31</v>
      </c>
      <c r="D4" s="5" cm="1">
        <f ca="1" t="array" ref="D4">IFERROR(EVALUATE(SUBSTITUTE(SUBSTITUTE(C4,"[","*ISTEXT(""["),"]","]"")")),"")</f>
        <v>334.62</v>
      </c>
    </row>
    <row r="5" ht="48" customHeight="1" spans="1:5">
      <c r="A5" s="3" t="s">
        <v>32</v>
      </c>
      <c r="B5" s="3" t="s">
        <v>27</v>
      </c>
      <c r="C5" s="3"/>
      <c r="D5" s="3">
        <f ca="1" t="shared" si="0"/>
        <v>334.62</v>
      </c>
    </row>
    <row r="6" s="1" customFormat="1" ht="48" customHeight="1" spans="1:5">
      <c r="A6" s="6" t="s">
        <v>33</v>
      </c>
      <c r="B6" s="6" t="s">
        <v>27</v>
      </c>
      <c r="C6" s="7" t="s">
        <v>34</v>
      </c>
      <c r="D6" s="8" cm="1">
        <f ca="1" t="array" ref="D6">IFERROR(EVALUATE(SUBSTITUTE(SUBSTITUTE(C6,"[","*ISTEXT(""["),"]","]"")")),"")</f>
        <v>350.35</v>
      </c>
    </row>
    <row r="7" ht="48" customHeight="1" spans="1:5">
      <c r="A7" s="3" t="s">
        <v>35</v>
      </c>
      <c r="B7" s="3" t="s">
        <v>27</v>
      </c>
      <c r="C7" s="3"/>
      <c r="D7" s="3">
        <f ca="1" t="shared" si="0"/>
        <v>350.35</v>
      </c>
    </row>
    <row r="8" ht="48" customHeight="1" spans="1:5">
      <c r="A8" s="3" t="s">
        <v>36</v>
      </c>
      <c r="B8" s="3" t="s">
        <v>27</v>
      </c>
      <c r="C8" s="3" t="s">
        <v>37</v>
      </c>
      <c r="D8" s="5" cm="1">
        <f ca="1" t="array" ref="D8">IFERROR(EVALUATE(SUBSTITUTE(SUBSTITUTE(C8,"[","*ISTEXT(""["),"]","]"")")),"")</f>
        <v>580.93</v>
      </c>
    </row>
    <row r="9" ht="48" customHeight="1" spans="1:5">
      <c r="A9" s="3" t="s">
        <v>38</v>
      </c>
      <c r="B9" s="3" t="s">
        <v>27</v>
      </c>
      <c r="C9" s="3" t="s">
        <v>39</v>
      </c>
      <c r="D9" s="5" cm="1">
        <f ca="1" t="array" ref="D9">IFERROR(EVALUATE(SUBSTITUTE(SUBSTITUTE(C9,"[","*ISTEXT(""["),"]","]"")")),"")</f>
        <v>1254.75</v>
      </c>
    </row>
    <row r="10" ht="48" customHeight="1" spans="1:5">
      <c r="A10" s="3" t="s">
        <v>40</v>
      </c>
      <c r="B10" s="3" t="s">
        <v>27</v>
      </c>
      <c r="C10" s="3" t="s">
        <v>41</v>
      </c>
      <c r="D10" s="5" cm="1">
        <f ca="1" t="array" ref="D10">IFERROR(EVALUATE(SUBSTITUTE(SUBSTITUTE(C10,"[","*ISTEXT(""["),"]","]"")")),"")</f>
        <v>0</v>
      </c>
      <c r="E10" s="2" t="s">
        <v>42</v>
      </c>
    </row>
    <row r="11" ht="48" customHeight="1" spans="1:5">
      <c r="A11" s="3" t="s">
        <v>43</v>
      </c>
      <c r="B11" s="3" t="s">
        <v>27</v>
      </c>
      <c r="C11" s="3"/>
      <c r="D11" s="5">
        <v>216.54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耕耘楼</vt:lpstr>
      <vt:lpstr>耕读楼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金</cp:lastModifiedBy>
  <dcterms:created xsi:type="dcterms:W3CDTF">2026-06-18T03:20:00Z</dcterms:created>
  <dcterms:modified xsi:type="dcterms:W3CDTF">2026-06-22T07:24:41Z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AC769401F64B490B87CE67491F77C1B5_11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