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小厦\挂网竞选\劳务、专业分包\电子邮箱方式\26垫江县城市更新—城镇老旧小区改造（城东迎春片区、城东迎春片区、城北白银桥片区、城西体育场片区）\新建文件夹\"/>
    </mc:Choice>
  </mc:AlternateContent>
  <bookViews>
    <workbookView windowWidth="27945" windowHeight="12375"/>
  </bookViews>
  <sheets>
    <sheet name="招标控制价汇总表" sheetId="1" r:id="rId1"/>
    <sheet name="建筑工程" sheetId="2" r:id="rId2"/>
    <sheet name="电气工程" sheetId="3" r:id="rId3"/>
    <sheet name="给排水工程" sheetId="4" r:id="rId4"/>
    <sheet name="绿化工程" sheetId="5" r:id="rId5"/>
    <sheet name="道路工程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<sst xmlns="http://schemas.openxmlformats.org/spreadsheetml/2006/main" count="459" uniqueCount="295">
  <si>
    <t>垫江县城市更新-城镇老旧小区改造配套基础设施建设项目城西体育场片区（社区消防站改造工程）全费用计价汇总表</t>
  </si>
  <si>
    <t>工程名称：垫江县城市更新-城镇老旧小区改造配套基础设施建设项目城西体育场片区（社区消防站改造工程）</t>
  </si>
  <si>
    <t>第 1 页 共 1 页</t>
  </si>
  <si>
    <t>序号</t>
  </si>
  <si>
    <t>单位工程名称</t>
  </si>
  <si>
    <t>分部分项合计</t>
  </si>
  <si>
    <t>1</t>
  </si>
  <si>
    <t>建筑工程</t>
  </si>
  <si>
    <t>2</t>
  </si>
  <si>
    <t>电气工程</t>
  </si>
  <si>
    <t>3</t>
  </si>
  <si>
    <t>给排水工程</t>
  </si>
  <si>
    <t>4</t>
  </si>
  <si>
    <t>绿化工程</t>
  </si>
  <si>
    <t>5</t>
  </si>
  <si>
    <t>道路工程</t>
  </si>
  <si>
    <t>合    计</t>
  </si>
  <si>
    <t>分部分项工程项目清单全费用计价表</t>
  </si>
  <si>
    <t>工程名称：建筑工程</t>
  </si>
  <si>
    <t>第  1  页  共  1  页</t>
  </si>
  <si>
    <t>项目名称</t>
  </si>
  <si>
    <t>项目特征</t>
  </si>
  <si>
    <t>计量单位</t>
  </si>
  <si>
    <t>工程量</t>
  </si>
  <si>
    <t>金额（元）</t>
  </si>
  <si>
    <t>全费用综合单价</t>
  </si>
  <si>
    <t>全费用合价</t>
  </si>
  <si>
    <t>墙体及拆除工程</t>
  </si>
  <si>
    <t>砖砌体拆除</t>
  </si>
  <si>
    <t>[项目特征]
1.砌体名称:改造区域各类砌体（含构造柱、圈梁、过梁、反坎等混凝土构件）
2.拆除方式:综合考虑
3.场内运距:综合考虑
4.其他:按实拆墙体的体积计算，墙面附着装饰层、防水层等不计算工程量
[工作内容]
1.拆除
2.控制扬尘
3.清理
4.场内运输</t>
  </si>
  <si>
    <t>m3</t>
  </si>
  <si>
    <t>金属门窗拆除</t>
  </si>
  <si>
    <t>[项目特征]
1.室内高度:综合考虑
2.门窗洞口尺寸:综合考虑
3.场内运距:综合考虑
[工作内容]
1.拆除
2.控制扬尘
3.清理
4.场内运输</t>
  </si>
  <si>
    <t>m2</t>
  </si>
  <si>
    <t>地面PVC地胶拆除</t>
  </si>
  <si>
    <t>[项目特征]
1.拆除的基层类型:综合考虑
2.饰面材料种类及厚度:PVC地胶
3.场内运距:综合考虑
[工作内容]
1.拆除
2.控制扬尘
3.清理
4.场内运输</t>
  </si>
  <si>
    <t>建渣回填</t>
  </si>
  <si>
    <t>[项目特征]
1.密实度要求:满足设计及规范要求
2.填方材料品种:建渣
3.填方粒径要求:满足设计及规范要求
4.填方来源、运距:利用现场拆除所产生的建渣
[工作内容]
1.运输
2.回填
3.压实</t>
  </si>
  <si>
    <t>余方弃置</t>
  </si>
  <si>
    <t>[项目特征]
1.弃料品种:含清表植物、土、石、淤泥、树根、建筑垃圾等综合考虑
2.运距:综合考虑
3.其他:包含密闭运输及渣场费、相关施工手续的办理审批、施工、管理、保险、环卫除渣、工程周边社会关系协调、各种风险防范等
[工作内容]
1.余方点装料运输至弃置点</t>
  </si>
  <si>
    <t>墙体工程</t>
  </si>
  <si>
    <t>实心砖墙</t>
  </si>
  <si>
    <t>[项目特征]
1.砖品种、规格、强度等级:页岩实心砖
2.墙体高度、厚度:综合考虑
3.砂浆强度等级、配合比:M5干混砂浆
4.高度、形状:综合考虑
[工作内容]
1.砂浆制作、运输
2.砌砖
3.刮缝
4.砖压顶砌筑
5.材料运输</t>
  </si>
  <si>
    <t>C25过梁</t>
  </si>
  <si>
    <t>[项目特征]
1.混凝土种类:商品砼
2.混凝土强度等级:C25
3.模板及支撑:制作、安装、拆除、运输
[工作内容]
1.模板及支架(撑)制作、安装、拆除、堆放、运输及清理模内杂物、刷隔离剂等
2.混凝土制作、运输、浇筑、振捣、养护</t>
  </si>
  <si>
    <t>C25零星砼</t>
  </si>
  <si>
    <t>[项目特征]
1.构件的类型:有水房间墙体根部现浇混凝土带
2.混凝土种类:商品砼
3.混凝土强度等级:C25
4.模板及支撑:制作、安装、拆除、运输
[工作内容]
1.模板及支架(撑)制作、安装、拆除、堆放、运输及清理模内杂物、刷隔离剂等
2.混凝土制作、运输、浇筑、振捣、养护</t>
  </si>
  <si>
    <t>现浇构件钢筋</t>
  </si>
  <si>
    <t>[项目特征]
1.钢筋种类、规格:综合考虑
2.钢筋连接方式:综合考虑
[工作内容]
1.钢筋制作、运输
2.钢筋安装
3.焊接(绑扎)</t>
  </si>
  <si>
    <t>t</t>
  </si>
  <si>
    <t>墙面一般抹灰</t>
  </si>
  <si>
    <t>[项目特征]
1.墙体类型:综合考虑
2.厚度、砂浆配合比:20mm厚M10水泥砂浆
[工作内容]
1.基层清理
2.砂浆制作、运输
3.底层抹灰
4.抹面层
5.抹装饰面
6.勾分格缝</t>
  </si>
  <si>
    <t>门窗工程</t>
  </si>
  <si>
    <t>成品实木门套</t>
  </si>
  <si>
    <t>[项目特征]
1.门代号及洞口尺寸:综合考虑
2.断面展开宽度:满足现场洞口安装要求
[工作内容]
1.线条制作、安装
2.刷防护材料</t>
  </si>
  <si>
    <t>m</t>
  </si>
  <si>
    <t>甲级木质防火门</t>
  </si>
  <si>
    <t>[项目特征]
1.门代号及洞口尺寸:综合考虑
2.其他:含锁具、五金、闭门器
[工作内容]
1.门安装
2.玻璃安装
3.五金安装</t>
  </si>
  <si>
    <t>甲级木质防火门（带观察窗）</t>
  </si>
  <si>
    <t>乙级木质防火门</t>
  </si>
  <si>
    <t>电动碟片卷帘门</t>
  </si>
  <si>
    <t>[项目特征]
1.门代号及洞口尺寸:综合考虑
2.门材质:含塞缝、五金件、电动装置
[工作内容]
1.门运输、安装
2.启动装置、活动小门、五金安装</t>
  </si>
  <si>
    <t>不锈钢本色边框地弹簧玻璃平开门</t>
  </si>
  <si>
    <t>[项目特征]
1.门代号及洞口尺寸:综合考虑
2.门框或扇外围尺寸:综合考虑
3.门框、扇材质:80丝厚不锈钢边框
4.玻璃品种、厚度:12mm厚钢化玻璃
[工作内容]
1.门安装
2.五金安装
3.玻璃安装</t>
  </si>
  <si>
    <t>成品玻璃门</t>
  </si>
  <si>
    <t>成品玻璃移门</t>
  </si>
  <si>
    <t>[项目特征]
1.门代号及洞口尺寸:综合考虑
2.门框或扇外围尺寸:综合考虑
3.门框、扇材质:3.0mm厚重型推拉滑门，双套
4.玻璃品种、厚度:5+15+5中空白玻
[工作内容]
1.门安装
2.五金安装
3.玻璃安装</t>
  </si>
  <si>
    <t>成品平开木门M0921</t>
  </si>
  <si>
    <t>[项目特征]
1.门代号及洞口尺寸:成品平开木门M0921
2.其他:50mm厚多层实木，防火免漆板面板，含合页、五金
[工作内容]
1.门安装
2.玻璃安装
3.五金安装</t>
  </si>
  <si>
    <t>樘</t>
  </si>
  <si>
    <t>成品平开木门M1021</t>
  </si>
  <si>
    <t>[项目特征]
1.门代号及洞口尺寸:成品平开木门M1021
2.其他:50mm厚多层实木，防火免漆板面板，含合页、五金
[工作内容]
1.门安装
2.玻璃安装
3.五金安装</t>
  </si>
  <si>
    <t>成品平开木门M1221</t>
  </si>
  <si>
    <t>[项目特征]
1.门代号及洞口尺寸:成品平开木门M1221
2.其他:50mm厚多层实木，防火免漆板面板，含合页、五金
[工作内容]
1.门安装
2.玻璃安装
3.五金安装</t>
  </si>
  <si>
    <t>铝合金窗(带纱窗)</t>
  </si>
  <si>
    <t>[项目特征]
1.窗代号及洞口尺寸:综合考虑
2.框、扇材质:110系列2.0厚断桥铝合金型材
3.玻璃品种、厚度:5+19+5中空low-e玻璃
4.其他:带纱窗
[工作内容]
1.窗安装
2.五金、玻璃安装</t>
  </si>
  <si>
    <t>地面工程</t>
  </si>
  <si>
    <t>楼地面JS-II防水涂料</t>
  </si>
  <si>
    <t>[项目特征]
1.防水膜品种:JS-II防水涂料
2.涂膜厚度、遍数:1.5mm，2遍
3.增强材料种类:符合设计及规范要求
4.反边高度:300mm
[工作内容]
1.基层处理
2.刷基层处理剂
3.铺布、喷涂防水层</t>
  </si>
  <si>
    <t>墙面JS-II防水涂料</t>
  </si>
  <si>
    <t>[项目特征]
1.防水膜品种:JS-II防水涂料
2.涂膜厚度、遍数:1.5mm，2遍
3.增强材料种类:符合设计及规范要求
[工作内容]
1.基层处理
2.刷基层处理剂
3.铺布、喷涂防水层</t>
  </si>
  <si>
    <t>600*600*10玻化砖地面</t>
  </si>
  <si>
    <t>[项目特征]
1.结合层厚度、砂浆配合比:20mm厚1:3水泥砂浆
2.面层材料品种、规格、颜色:600*600*10玻化砖
3.嵌缝材料种类:缝宽0.3mm，环氧彩砂勾缝
[工作内容]
1.基层清理
2.抹找平层
3.面层铺设、磨边
4.嵌缝
5.刷防护材料
6.酸洗、打蜡
7.材料运输</t>
  </si>
  <si>
    <t>800*800*10玻化砖地面</t>
  </si>
  <si>
    <t>[项目特征]
1.结合层厚度、砂浆配合比:20mm厚1:3水泥砂浆
2.面层材料品种、规格、颜色:800*800*10玻化砖
3.嵌缝材料种类:缝宽0.3mm，环氧彩砂勾缝
[工作内容]
1.基层清理
2.抹找平层
3.面层铺设、磨边
4.嵌缝
5.刷防护材料
6.酸洗、打蜡
7.材料运输</t>
  </si>
  <si>
    <t>地铺石</t>
  </si>
  <si>
    <t>[项目特征]
1.结合层厚度、砂浆配合比:20mm厚1:3水泥砂浆
2.面层材料品种、规格、颜色:600*600*10陶瓷生态地铺石
3.嵌缝材料种类:缝宽0.3mm，环氧彩砂勾缝
[工作内容]
1.基层清理
2.抹找平层
3.面层铺设、切边、磨边
4.嵌缝
5.刷防护材料
6.酸洗、打蜡
7.材料运输</t>
  </si>
  <si>
    <t>无机水磨石</t>
  </si>
  <si>
    <t>[项目特征]
1.面层材料品种、规格、颜色:8mm聚合物水泥磨石
[工作内容]
1.基层清理
2.抹找平层
3.面层铺设、切边、磨边
4.嵌缝
5.刷防护材料
6.酸洗、打蜡
7.材料运输</t>
  </si>
  <si>
    <t>门槛石材</t>
  </si>
  <si>
    <t>[项目特征]
1.工程部位:室内门槛处
2.贴结合层厚度、材料种类:20mm厚1:3水泥砂浆
3.面层材料品种、规格、颜色:18mm厚门槛石材
4.勾缝材料种类:缝宽0.3mm，环氧彩砂勾缝
[工作内容]
1.清理基层
2.抹找平层
3.面层铺贴、磨边
4.勾缝
5.刷防护材料
6.酸洗、打蜡
7.材料运输</t>
  </si>
  <si>
    <t>实木踢脚线</t>
  </si>
  <si>
    <t>[项目特征]
1.踢脚线高度:80mm
2.基层材料种类、规格:综合考虑
3.面层材料品种、规格、颜色:综合考虑
[工作内容]
1.基层清理
2.基层铺贴
3.面层铺贴
4.材料运输</t>
  </si>
  <si>
    <t>墙面工程</t>
  </si>
  <si>
    <t>无机涂料墙面</t>
  </si>
  <si>
    <t>[项目特征]
1.基层类型:综合考虑
2.喷刷涂料部位:内墙面
3.腻子种类:普通型
4.刮腻子要求:两遍
5.涂料品种、喷刷遍数:无机涂料两遍
[工作内容]
1.基层清理
2.刮腻子
3.刷、喷涂料</t>
  </si>
  <si>
    <t>防水无机涂料墙面</t>
  </si>
  <si>
    <t>[项目特征]
1.基层类型:综合考虑
2.喷刷涂料部位:墙面
3.腻子种类:防水型
4.刮腻子要求:两遍
5.涂料品种、喷刷遍数:无机防水涂料两遍
[工作内容]
1.基层清理
2.刮腻子
3.刷、喷涂料</t>
  </si>
  <si>
    <t>600*600玻化砖墙面</t>
  </si>
  <si>
    <t>[项目特征]
1.墙体类型:综合考虑
2.安装方式:水泥砂浆粘贴
3.面层材料品种、规格、颜色:600*600*10玻化砖
4.缝宽、嵌缝材料种类:缝宽0.3mm，环氧彩砂勾缝
[工作内容]
1.基层清理
2.砂浆制作、运输
3.粘结层铺贴
4.面层安装
5.嵌缝
6.刷防护材料
7.磨光、酸洗、打蜡</t>
  </si>
  <si>
    <t>600*1200玻化砖墙面</t>
  </si>
  <si>
    <t>[项目特征]
1.墙体类型:综合考虑
2.安装方式:水泥砂浆粘贴
3.面层材料品种、规格、颜色:600*1200玻化砖
4.缝宽、嵌缝材料种类:缝宽0.3mm，环氧彩砂勾缝
[工作内容]
1.基层清理
2.砂浆制作、运输
3.粘结层铺贴
4.面层安装
5.嵌缝
6.刷防护材料
7.磨光、酸洗、打蜡</t>
  </si>
  <si>
    <t>防火木纤维板墙面</t>
  </si>
  <si>
    <t>[项目特征]
1.龙骨材料种类、规格、中距:符合设计及规范要求
2.隔离层材料种类、规格:符合设计及规范要求
3.面层材料品种、规格、颜色:10mm厚竹炭纤维板
4.压条材料种类、规格:符合设计及规范要求
[工作内容]
1.基层清理
2.龙骨制作、运输、安装
3.钉隔离层
4.基层铺钉
5.面层铺贴</t>
  </si>
  <si>
    <t>皮革软包墙面</t>
  </si>
  <si>
    <t>[项目特征]
1.龙骨材料种类、规格、中距:符合设计及规范要求
2.隔离层材料种类、规格:符合设计及规范要求
3.面层材料品种、规格、颜色:人造皮革
4.压条材料种类、规格:符合设计及规范要求
[工作内容]
1.基层清理
2.龙骨制作、运输、安装
3.钉隔离层
4.基层铺钉
5.面层铺贴</t>
  </si>
  <si>
    <t>陶铝吸音板墙面</t>
  </si>
  <si>
    <t>[项目特征]
1.龙骨材料种类、规格、中距:符合设计及规范要求
2.隔离层材料种类、规格:符合设计及规范要求
3.面层材料品种、规格、颜色:18mm厚硅镁阻燃陶铝吸音板
4.压条材料种类、规格:符合设计及规范要求
[工作内容]
1.基层清理
2.龙骨制作、运输、安装
3.钉隔离层
4.基层铺钉
5.面层铺贴</t>
  </si>
  <si>
    <t>天棚及吊顶工程</t>
  </si>
  <si>
    <t>集成吊顶</t>
  </si>
  <si>
    <t>[项目特征]
1.吊顶形式、吊杆规格、高度:详设计
2.龙骨材料种类、规格、中距:综合考虑
3.面层材料品种、规格:300*600*0.8铝扣板吊顶
[工作内容]
1.基层清理、吊杆安装
2.龙骨安装
3.基层板铺贴
4.面层铺贴
5.嵌缝
6.刷防护材料</t>
  </si>
  <si>
    <t>石膏板吊顶天棚</t>
  </si>
  <si>
    <t>[项目特征]
1.吊顶形式、吊杆规格、高度:详设计
2.龙骨材料种类、规格、中距:详设计
3.基层材料种类、规格:10mm厚玻镁板
4.面层材料品种、规格:石膏板吊顶天棚
5.其他说明:无机涂料另计
[工作内容]
1.基层清理、吊杆安装
2.龙骨安装
3.基层板铺贴
4.面层铺贴
5.嵌缝
6.刷防护材料</t>
  </si>
  <si>
    <t>无机涂料天棚</t>
  </si>
  <si>
    <t>[项目特征]
1.基层类型:综合考虑
2.喷刷涂料部位:天棚
3.腻子种类:普通型
4.刮腻子要求:两遍
5.涂料品种、喷刷遍数:无机涂料两遍
[工作内容]
1.基层清理
2.刮腻子
3.刷、喷涂料</t>
  </si>
  <si>
    <t>防水无机涂料天棚</t>
  </si>
  <si>
    <t>[项目特征]
1.基层类型:综合考虑
2.喷刷涂料部位:天棚
3.腻子种类:防水型
4.刮腻子要求:两遍
5.涂料品种、喷刷遍数:无机防水涂料两遍
[工作内容]
1.基层清理
2.刮腻子
3.刷、喷涂料</t>
  </si>
  <si>
    <t>300mm宽窗帘挡板</t>
  </si>
  <si>
    <t>[项目特征]
1.材质、规格:基层10mm玻镁板，面层石膏板（双面）
2.其他:无机涂料另计
[工作内容]
1.制作、运输、安装
2.刷防护材料</t>
  </si>
  <si>
    <t>玻璃阳光雨篷</t>
  </si>
  <si>
    <t>[项目特征]
1.玻璃雨篷固定方式:胶粘式
2.龙骨材料种类、规格、中距:120*120*3铝方管
3.玻璃材料品种、规格:6+6夹胶玻璃
4.其他:满足设计及规范要求
[工作内容]
1.龙骨基层安装
2.面层安装
3.刷防护材料、油漆</t>
  </si>
  <si>
    <t>其他工程</t>
  </si>
  <si>
    <t>铝合金砖夹洗衣槽</t>
  </si>
  <si>
    <t>[项目特征]
1.材料品种、规格、颜色:详设计
2.支架、配件品种、规格:成品铝合金架子，600*600玻化砖做墙身，内部和饰面采用花岗石
[工作内容]
1.台面及支架运输、安装
2.杆、环、盒、配件安装
3.刷油漆</t>
  </si>
  <si>
    <t>镜面玻璃</t>
  </si>
  <si>
    <t>[项目特征]
1.镜面玻璃品种、规格:5mm镜面玻璃
2.框材质、断面尺寸:1mm镜面不锈钢收边
3.基层材料种类:10mm厚A级防火基层板
[工作内容]
1.基层安装
2.玻璃及框制作、运输、安装</t>
  </si>
  <si>
    <t>银镜</t>
  </si>
  <si>
    <t>[项目特征]
1.镜面玻璃品种、规格:5mm银镜
2.框材质、断面尺寸:1mm镜面不锈钢收边
3.基层材料种类:10mm厚A级防火基层板
[工作内容]
1.基层安装
2.玻璃及框制作、运输、安装</t>
  </si>
  <si>
    <t>不锈钢收口条</t>
  </si>
  <si>
    <t>[项目特征]
1.线条材料品种、规格、颜色:30*0.8mm不锈钢
[工作内容]
1.线条制作、安装
2.刷防护材料</t>
  </si>
  <si>
    <t>合   计</t>
  </si>
  <si>
    <t>工程名称：电气工程</t>
  </si>
  <si>
    <t>配电箱-AL</t>
  </si>
  <si>
    <t>[项目特征]
1.名称:配电箱-AL
2.型号:Pe=45KW
Kc=0.8
Pjs=36KW
C0SΦ=0.85
Ijs=64.3A
3.规格:成套配电箱安装
4.接线端子材质、规格:综合考虑
5.安装方式:综合考虑
[工作内容]
1.本体安装
2.基础型钢制作、安装
3.焊、压接线端子
4.补刷(喷)油漆
5.接地</t>
  </si>
  <si>
    <t>台</t>
  </si>
  <si>
    <t>吸顶灯</t>
  </si>
  <si>
    <t>[项目特征]
1.名称:吸顶灯
2.型号:50W 4000K Ra≥90
[工作内容]
1.本体安装</t>
  </si>
  <si>
    <t>套</t>
  </si>
  <si>
    <t>LED长条灯</t>
  </si>
  <si>
    <t>[项目特征]
1.名称:LED长条灯
2.型号:36W 5000K Ra≥90 100*1200
3.安装形式:吊装式(完成面距地2800-3200mm)
[工作内容]
1.本体安装</t>
  </si>
  <si>
    <t>射灯</t>
  </si>
  <si>
    <t>[项目特征]
1.名称:射灯
2.型号:12W 4000K  Ra≥90
3.安装形式:白色压圈
[工作内容]
1.本体安装</t>
  </si>
  <si>
    <t>300*600mm面板灯</t>
  </si>
  <si>
    <t>[项目特征]
1.名称:面板灯
2.规格:300*600mm方形
3.型号:符合设计及规范要求
[工作内容]
1.本体安装</t>
  </si>
  <si>
    <t>浴霸</t>
  </si>
  <si>
    <t>[项目特征]
1.名称:浴霸
2.规格:符合设计及规范要求
3.安装方式:吸顶安装
[工作内容]
1.安装
2.接线</t>
  </si>
  <si>
    <t>LED灯带</t>
  </si>
  <si>
    <t>[项目特征]
1.名称:LED灯带
2.型号:9.6W/m 4000K Ra≥90
3.安装形式:卡入式铝槽,乳白PC罩
[工作内容]
1.本体安装</t>
  </si>
  <si>
    <t>天棚灯具开孔</t>
  </si>
  <si>
    <t>[项目特征]
1.打洞部位材质:石膏板吊顶天棚
2.尺寸:综合考虑
[工作内容]
1.拆除
2.控制扬尘
3.清理
4.场内运输</t>
  </si>
  <si>
    <t>个</t>
  </si>
  <si>
    <t>砖墙打洞</t>
  </si>
  <si>
    <t>[项目特征]
1.类型:砖墙打洞
2.规格:综合考虑
[工作内容]
1.开孔</t>
  </si>
  <si>
    <t>项</t>
  </si>
  <si>
    <t>配管 JDG20</t>
  </si>
  <si>
    <t>[项目特征]
1.材质:JDG
2.规格:综合考虑
3.敷设方式:暗敷
[工作内容]
1.电线管路敷设
2.钢索架设(拉紧装置安装)
3.砖墙开沟槽
4.接地</t>
  </si>
  <si>
    <t>配管 JDG25</t>
  </si>
  <si>
    <t>[项目特征]
1.材质:JDG
2.规格:Φ25
3.敷设方式:综合考虑
[工作内容]
1.电线管路敷设
2.钢索架设(拉紧装置安装)
3.砖墙开沟槽
4.接地</t>
  </si>
  <si>
    <t>配管 JDG32</t>
  </si>
  <si>
    <t>[项目特征]
1.材质:JDG
2.规格:Φ32
3.敷设方式:综合考虑
[工作内容]
1.电线管路敷设
2.钢索架设(拉紧装置安装)
3.砖墙开沟槽
4.接地</t>
  </si>
  <si>
    <t>配线 WDZ-BYJ-2.5</t>
  </si>
  <si>
    <t>[项目特征]
1.配线形式:管内穿线
2.型号:WDZ-BYJ-450/750-2.5mm2
[工作内容]
1.配线
2.钢索架设(拉紧装置安装)
3.支持体(夹板、绝缘子、槽板等)安装</t>
  </si>
  <si>
    <t>配线 WDZ-BYJ-4</t>
  </si>
  <si>
    <t>[项目特征]
1.配线形式:管内穿线
2.型号:WDZ-BYJ-450/750-4mm2
[工作内容]
1.配线
2.钢索架设(拉紧装置安装)
3.支持体(夹板、绝缘子、槽板等)安装</t>
  </si>
  <si>
    <t>剔堵槽、沟</t>
  </si>
  <si>
    <t>[项目特征]
1.名称:剔堵槽、沟
2.部位:砖砌体开槽
3.尺寸:综合考虑
4.其他:清理、修复
[工作内容]
1.定位、放线、开槽
2.清理、修复</t>
  </si>
  <si>
    <t>单联单控暗开关</t>
  </si>
  <si>
    <t>[项目特征]
1.名称:单联单控暗开关
[工作内容]
1.本体安装
2.接线</t>
  </si>
  <si>
    <t>双联单控暗开关</t>
  </si>
  <si>
    <t>[项目特征]
1.名称:双联单控暗开关
[工作内容]
1.本体安装
2.接线</t>
  </si>
  <si>
    <t>三联单控暗开关</t>
  </si>
  <si>
    <t>[项目特征]
1.名称:三联单控暗开关
[工作内容]
1.本体安装
2.接线</t>
  </si>
  <si>
    <t>单联双控暗开关</t>
  </si>
  <si>
    <t>[项目特征]
1.名称:单联双控暗开关
[工作内容]
1.本体安装
2.接线</t>
  </si>
  <si>
    <t>双联双控暗开关</t>
  </si>
  <si>
    <t>[项目特征]
1.名称:双联双控暗开关
[工作内容]
1.本体安装
2.接线</t>
  </si>
  <si>
    <t>三联双控暗开关</t>
  </si>
  <si>
    <t>[项目特征]
1.名称:三联双控暗开关
[工作内容]
1.本体安装
2.接线</t>
  </si>
  <si>
    <t>空调温控调节面板</t>
  </si>
  <si>
    <t>[项目特征]
1.名称:空调温控调节面板
[工作内容]
1.本体安装
2.接线</t>
  </si>
  <si>
    <t>五孔插座</t>
  </si>
  <si>
    <t>[项目特征]
1.名称:五孔插座
2.规格:250V，10A，安全型
[工作内容]
1.本体安装
2.接线</t>
  </si>
  <si>
    <t>防水五孔插座</t>
  </si>
  <si>
    <t>[项目特征]
1.名称:防水五孔插座
2.规格:250V，10A，安全型，防潮防溅型面板
[工作内容]
1.本体安装
2.接线</t>
  </si>
  <si>
    <t>带开关五孔插座</t>
  </si>
  <si>
    <t>[项目特征]
1.名称:带开关五孔插座
2.规格:250V，10A，安全型
[工作内容]
1.本体安装
2.接线</t>
  </si>
  <si>
    <t>空调带开关插座</t>
  </si>
  <si>
    <t>[项目特征]
1.名称:空调带开关插座
2.规格:250V，16A，安全型
[工作内容]
1.本体安装
2.接线</t>
  </si>
  <si>
    <t>洗衣机带开关插座</t>
  </si>
  <si>
    <t>油烟机插座</t>
  </si>
  <si>
    <t>[项目特征]
1.名称:油烟机插座
2.规格:250V，10A，安全型
[工作内容]
1.本体安装
2.接线</t>
  </si>
  <si>
    <t>弱电接线箱</t>
  </si>
  <si>
    <t>[项目特征]
1.名称:弱电接线箱
2.规格:综合考虑
[工作内容]
1.本体安装
2.底盒安装</t>
  </si>
  <si>
    <t>网络插座</t>
  </si>
  <si>
    <t>[项目特征]
1.类别:网络插座
[工作内容]
1.端接模块
2.安装面板</t>
  </si>
  <si>
    <t>配管 PVC20</t>
  </si>
  <si>
    <t>[项目特征]
1.材质:PVC20 阻燃管
[工作内容]
1.电线管路敷设
2.钢索架设(拉紧装置安装)
3.砖墙开沟槽
4.接地</t>
  </si>
  <si>
    <t>桥架 100*50</t>
  </si>
  <si>
    <t>[项目特征]
1.名称:桥架
2.型号:100*50
3.材质:槽式金属桥架
4.接地方式:综合考虑
[工作内容]
1.本体安装
2.接地</t>
  </si>
  <si>
    <t>桥架支架</t>
  </si>
  <si>
    <t>[项目特征]
1.钢材品种、规格:型钢，综合考虑
2.除锈要求:满足规范及设计要求
3.油漆种类及遍数:满足规范及设计要求
[工作内容]
1.制作
2.运输
3.拼装
4.安装
5.探伤
6.油漆</t>
  </si>
  <si>
    <t>kg</t>
  </si>
  <si>
    <t>防火堵洞</t>
  </si>
  <si>
    <t>[项目特征]
1.名称:防火堵洞
2.材质:防火泥等综合考虑
[工作内容]
1.安装</t>
  </si>
  <si>
    <t>网线 管内穿线</t>
  </si>
  <si>
    <t>[项目特征]
1.规格:cat6
2.敷设方式:管内穿线
[工作内容]
1.敷设
2.标记
3.卡接</t>
  </si>
  <si>
    <t>网线 线槽配线</t>
  </si>
  <si>
    <t>[项目特征]
1.规格:cat6
2.敷设方式:线槽配线
[工作内容]
1.敷设
2.标记
3.卡接</t>
  </si>
  <si>
    <t>开关盒插座盒</t>
  </si>
  <si>
    <t>[项目特征]
1.名称:开关盒插座盒
2.规格:86型
[工作内容]
1.本体安装</t>
  </si>
  <si>
    <t>接线盒</t>
  </si>
  <si>
    <t>[项目特征]
1.名称:接线盒
2.规格:86型
[工作内容]
1.本体安装</t>
  </si>
  <si>
    <t>工程名称：给排水工程</t>
  </si>
  <si>
    <t>PP-R管 DN40</t>
  </si>
  <si>
    <t>[项目特征]
1.介质:生活给水
2.材质、规格:PPR-DN40，1.6Mpa
3.连接形式:热熔连接
4.压力试验及吹、洗设计要求:综合考虑
[工作内容]
1.管道安装
2.管件安装
3.塑料卡固定
4.阻火圈安装
5.压力试验
6.吹扫、冲洗
7.警示带铺设</t>
  </si>
  <si>
    <t>PP-R管 DN32</t>
  </si>
  <si>
    <t>[项目特征]
1.介质:生活给水
2.材质、规格:PPR-DN32，1.6Mpa
3.连接形式:热熔连接
4.压力试验及吹、洗设计要求:综合考虑
[工作内容]
1.管道安装
2.管件安装
3.塑料卡固定
4.阻火圈安装
5.压力试验
6.吹扫、冲洗
7.警示带铺设</t>
  </si>
  <si>
    <t>PP-R管 DN25</t>
  </si>
  <si>
    <t>[项目特征]
1.介质:生活给水
2.材质、规格:PPR-DN25，1.6Mpa
3.连接形式:热熔连接
4.压力试验及吹、洗设计要求:综合考虑
[工作内容]
1.管道安装
2.管件安装
3.塑料卡固定
4.阻火圈安装
5.压力试验
6.吹扫、冲洗
7.警示带铺设</t>
  </si>
  <si>
    <t>PP-R管 DN20</t>
  </si>
  <si>
    <t>[项目特征]
1.介质:生活给水
2.材质、规格:PPR-DN20，1.6Mpa
3.连接形式:热熔连接
4.压力试验及吹、洗设计要求:综合考虑
[工作内容]
1.管道安装
2.管件安装
3.塑料卡固定
4.阻火圈安装
5.压力试验
6.吹扫、冲洗
7.警示带铺设</t>
  </si>
  <si>
    <t>PP-R管 DN15</t>
  </si>
  <si>
    <t>[项目特征]
1.介质:生活给水
2.材质、规格:PPR-DN15，1.6Mpa
3.连接形式:热熔连接
4.压力试验及吹、洗设计要求:综合考虑
[工作内容]
1.管道安装
2.管件安装
3.塑料卡固定
4.阻火圈安装
5.压力试验
6.吹扫、冲洗
7.警示带铺设</t>
  </si>
  <si>
    <t>截止阀 DN40</t>
  </si>
  <si>
    <t>[项目特征]
1.类型:截止阀
2.规格:DN40
3.连接形式:综合考虑
[工作内容]
1.安装
2.调试</t>
  </si>
  <si>
    <t>角阀 DN15</t>
  </si>
  <si>
    <t>[项目特征]
1.类型:角阀
2.规格:DN15
3.连接形式:螺纹连接
[工作内容]
1.安装
2.调试</t>
  </si>
  <si>
    <t>止回阀 DN25</t>
  </si>
  <si>
    <t>[项目特征]
1.类型:止回阀
2.规格:DN25
3.连接形式:螺纹连接
[工作内容]
1.安装
2.调试</t>
  </si>
  <si>
    <t>UPVC排水管 DN100</t>
  </si>
  <si>
    <t>[项目特征]
1.介质:污水
2.材质、规格:UPVC排水管 DN100
3.连接形式:插承粘接
[工作内容]
1.管道安装
2.管件安装
3.塑料卡固定
4.阻火圈安装
5.压力试验
6.吹扫、冲洗
7.警示带铺设</t>
  </si>
  <si>
    <t>UPVC排水管 DN75</t>
  </si>
  <si>
    <t>[项目特征]
1.介质:污水
2.材质、规格:UPVC排水管 DN75
3.连接形式:插承粘接
[工作内容]
1.管道安装
2.管件安装
3.塑料卡固定
4.阻火圈安装
5.压力试验
6.吹扫、冲洗
7.警示带铺设</t>
  </si>
  <si>
    <t>蹲式大便器</t>
  </si>
  <si>
    <t>[项目特征]
1.类型:蹲式大便器
2.组装形式:带水箱
3.附件名称、数量:成套配件综合考虑
[工作内容]
1.器具安装
2.附件安装</t>
  </si>
  <si>
    <t>组</t>
  </si>
  <si>
    <t>淋浴器</t>
  </si>
  <si>
    <t>[项目特征]
1.类型:淋浴器
2.材质、规格:不锈钢
3.组装形式:成套安装
4.附件名称、数量:截止阀、莲蓬头等综合考虑
[工作内容]
1.器具安装
2.附件安装</t>
  </si>
  <si>
    <t>洗涤盆</t>
  </si>
  <si>
    <t>[项目特征]
1.类型:洗涤盆
2.材质:不锈钢
3.组装形式:台上盆
4.附件名称、数量:水龙头，存水弯，金属软管等配套附件综合考虑
[工作内容]
1.器具安装
2.附件安装</t>
  </si>
  <si>
    <t>地漏 DN50</t>
  </si>
  <si>
    <t>[项目特征]
1.材质:不锈钢地漏
2.规格、类型:DN50
[工作内容]
1.器具安装
2.附件安装</t>
  </si>
  <si>
    <t>格栅地漏</t>
  </si>
  <si>
    <t>[项目特征]
1.名称:格栅地漏
2.材质:不锈钢
3.型号、规格:综合考虑
[工作内容]
1.安装</t>
  </si>
  <si>
    <t>冷热水水龙头</t>
  </si>
  <si>
    <t>[项目特征]
1.类型:冷热水水龙头
2.型号、规格:DN15
[工作内容]
1.安装</t>
  </si>
  <si>
    <t>水龙头</t>
  </si>
  <si>
    <t>[项目特征]
1.类型:不锈钢水龙头
2.型号、规格:DN15
[工作内容]
1.安装</t>
  </si>
  <si>
    <t>成品拖布池</t>
  </si>
  <si>
    <t>[项目特征]
1.材质:成品拖布池
2.规格、类型:综合考虑
[工作内容]
1.器具安装
2.附件安装</t>
  </si>
  <si>
    <t>地面扫除口</t>
  </si>
  <si>
    <t>[项目特征]
1.材质:不锈钢
2.型号、规格:DN100
[工作内容]
1.安装</t>
  </si>
  <si>
    <t>钢套管 DN100</t>
  </si>
  <si>
    <t>[项目特征]
1.材质:无缝钢管
2.规格:DN100
[工作内容]
1.制作
2.安装
3.除锈、刷油</t>
  </si>
  <si>
    <t>钢套管 DN75</t>
  </si>
  <si>
    <t>[项目特征]
1.材质:无缝钢管
2.规格:DN75
[工作内容]
1.制作
2.安装
3.除锈、刷油</t>
  </si>
  <si>
    <t>工程名称：绿化工程</t>
  </si>
  <si>
    <t>清除原有植物</t>
  </si>
  <si>
    <t>[项目特征]
1.植物种类:综合考虑
[工作内容]
1.清除植物
2.废弃物运输
3.场地清理</t>
  </si>
  <si>
    <t>整理绿化用地</t>
  </si>
  <si>
    <t>[项目特征]
1.回填土质要求:综合考虑
2.取土运距:综合考虑
3.找平找坡要求:符合要求
[工作内容]
1.排地表水
2.土方挖、运
3.耙细、过筛
4.回填
5.找平、找坡
6.拍实
7.废弃物运输</t>
  </si>
  <si>
    <t>栽植桂花</t>
  </si>
  <si>
    <t>[项目特征]
1.种类:桂花，银桂
2.胸径或干径:12-13cm
3.株高、冠径:400-450cm、300-350cm
4.起挖方式:综合考虑
5.养护期:1年
6.其他:满足设计及规范要求
[工作内容]
1.起挖
2.运输
3.栽植
4.养护</t>
  </si>
  <si>
    <t>株</t>
  </si>
  <si>
    <t>栽植朴树</t>
  </si>
  <si>
    <t>[项目特征]
1.种类:朴树
2.胸径或干径:18-20cm
3.株高、冠径:800-900cm、400-450mm
4.起挖方式:综合考虑
5.养护期:1年
6.其他:满足设计及规范要求
[工作内容]
1.起挖
2.运输
3.栽植
4.养护</t>
  </si>
  <si>
    <t>栽植樱花</t>
  </si>
  <si>
    <t>[项目特征]
1.种类:樱花
2.胸径或干径:10-11cm
3.株高、冠径:350-400mm、250-300mm
4.起挖方式:综合考虑
5.养护期:1年
6.其他:满足设计及规范要求
[工作内容]
1.起挖
2.运输
3.栽植
4.养护</t>
  </si>
  <si>
    <t>铺种草皮</t>
  </si>
  <si>
    <t>[项目特征]
1.草皮种类:细叶结缕草
2.铺种方式:符合设计规范要求
3.养护期:1年
4.其他:满足设计及规范要求
[工作内容]
1.起挖
2.运输
3.铺底砂(土)
4.栽植
5.养护</t>
  </si>
  <si>
    <t>工程名称：道路工程</t>
  </si>
  <si>
    <t>土石方工程</t>
  </si>
  <si>
    <t>挖一般土石方（含清表）</t>
  </si>
  <si>
    <t>[项目特征]
1.土壤类别:综合考虑，包括清除表土、杂土等
2.挖土深度:综合考虑
3.开挖方式:综合考虑
4.场内运距:综合考虑
[工作内容]
1.排地表水
2.土方开挖
3.围护(挡土板)及拆除
4.基底钎探
5.场内运输</t>
  </si>
  <si>
    <t>土石方回填</t>
  </si>
  <si>
    <t>[项目特征]
1.密实度要求:综合考虑
2.填方材料品种:综合考虑
3.填方粒径要求:综合考虑
4.填方来源、运距:回填土需满足施工规范要求，若借方回填，借方回填费用包含在投标报价中综合考虑，不再另行支付
[工作内容]
1.运输
2.回填
3.压实</t>
  </si>
  <si>
    <t>[项目特征]
1.废弃料品种:含清表植物、土、石、淤泥、树根、建筑垃圾等
2.运距:综合考虑
3.其他:包含密闭运输及渣场费、相关施工手续的办理审批、施工、管理、保险、环卫除渣、工程周边社会关系协调、各种风险防范等
[工作内容]
1.余方点装料运输至弃置点</t>
  </si>
  <si>
    <t>旧路破除</t>
  </si>
  <si>
    <t>[项目特征]
1.材质:沥青混凝土面层，水稳层基层
2.厚度:480mm
3.场内运距:综合考虑
[工作内容]
1.拆除、清理
2.运输</t>
  </si>
  <si>
    <t>路床(槽)整形</t>
  </si>
  <si>
    <t>[项目特征]
1.部位:车行道路床
[工作内容]
1.放样
2.整修路拱
3.碾压成型</t>
  </si>
  <si>
    <t>混凝土基层</t>
  </si>
  <si>
    <t>[项目特征]
1.混凝土强度等级:C25商品混凝土
[工作内容]
1.模板制作、安装、拆除
2.混凝土拌和、运输、浇筑
3.养护</t>
  </si>
  <si>
    <t>改性乳化沥青透层（0.7-1.5 L/m2）</t>
  </si>
  <si>
    <t>[项目特征]
1.材料品种:改性乳化沥青
2.喷油量:0.7-1.5 L/m2
[工作内容]
1.清理下承面
2.喷油、布料</t>
  </si>
  <si>
    <t>沥青混凝土AC-20C中面层厚60mm</t>
  </si>
  <si>
    <t>[项目特征]
1.沥青品种:AC-20C沥青混凝土
2.沥青混凝土种类:商品砼沥青
3.石料粒径:符合设计及规范要求
4.掺和料:符合设计及规范要求
5.厚度:60mm
[工作内容]
1.清理下承面
2.拌和、运输
3.摊铺、整型
4.压实</t>
  </si>
  <si>
    <t>改性乳化沥青粘层（0.3-0.6L/m2）</t>
  </si>
  <si>
    <t>[项目特征]
1.材料品种:改性乳化沥青
2.喷油量:0.3-0.6L/m2
[工作内容]
1.清理下承面
2.喷油、布料</t>
  </si>
  <si>
    <t>沥青玛蹄脂碎石SMA-13上面层厚40mm</t>
  </si>
  <si>
    <t>[项目特征]
1.沥青品种:改性沥青
2.沥青混凝土种类:商品沥青玛蹄脂碎石SMA-13
3.石料粒径:符合设计及规范要求
4.掺和料:符合设计及规范要求
5.厚度:40mm
[工作内容]
1.清理下承面
2.拌和、运输
3.摊铺、整型
4.压实</t>
  </si>
  <si>
    <t>安砌花岗岩路边石</t>
  </si>
  <si>
    <t>[项目特征]
1.材料品种、规格:花岗岩路边石120×200×1000
2.基础、垫层：材料品种、厚度:综合考虑
[工作内容]
1.开槽
2.基础、垫层铺筑
3.侧(平、缘)石安砌</t>
  </si>
  <si>
    <t>车止石</t>
  </si>
  <si>
    <t>[项目特征]
1.材料品种:球型花岗石
2.规格、型号:直径500mm
[工作内容]
1.制作、安装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</si>
</sst>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3" fillId="7" borderId="14" applyNumberFormat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5" fillId="8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0" fillId="3" borderId="0" xfId="49" applyFill="1"/>
    <xf numFmtId="0" fontId="1" fillId="4" borderId="4" xfId="49" applyFont="1" applyFill="1" applyBorder="1" applyAlignment="1">
      <alignment horizontal="center" vertical="center" wrapText="1"/>
    </xf>
    <xf numFmtId="0" fontId="1" fillId="4" borderId="5" xfId="49" applyFont="1" applyFill="1" applyBorder="1" applyAlignment="1">
      <alignment horizontal="left" vertical="center" wrapText="1"/>
    </xf>
    <xf numFmtId="0" fontId="1" fillId="4" borderId="5" xfId="49" applyFont="1" applyFill="1" applyBorder="1" applyAlignment="1">
      <alignment horizontal="center" vertical="center" wrapText="1"/>
    </xf>
    <xf numFmtId="0" fontId="1" fillId="4" borderId="5" xfId="49" applyFont="1" applyFill="1" applyBorder="1" applyAlignment="1">
      <alignment horizontal="right" vertical="center" wrapText="1"/>
    </xf>
    <xf numFmtId="0" fontId="1" fillId="4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tabSelected="1" workbookViewId="0">
      <selection activeCell="H23" sqref="H23"/>
    </sheetView>
  </sheetViews>
  <sheetFormatPr defaultColWidth="9" defaultRowHeight="12" outlineLevelCol="4"/>
  <cols>
    <col min="1" max="1" width="14.3333333333333" customWidth="1"/>
    <col min="2" max="2" width="66.1619047619048" customWidth="1"/>
    <col min="3" max="3" width="2.5047619047619" customWidth="1"/>
    <col min="4" max="4" width="1.83809523809524" customWidth="1"/>
    <col min="5" max="5" width="30.8380952380952" customWidth="1"/>
  </cols>
  <sheetData>
    <row r="1" ht="76" customHeight="1" spans="1:5">
      <c r="A1" s="2" t="s">
        <v>0</v>
      </c>
      <c r="B1" s="2"/>
      <c r="C1" s="2"/>
      <c r="D1" s="2"/>
      <c r="E1" s="24"/>
    </row>
    <row r="2" ht="25.5" customHeight="1" spans="1:5">
      <c r="A2" s="25" t="s">
        <v>1</v>
      </c>
      <c r="B2" s="25"/>
      <c r="C2" s="25"/>
      <c r="D2" s="26"/>
      <c r="E2" s="27" t="s">
        <v>2</v>
      </c>
    </row>
    <row r="3" ht="18" customHeight="1" spans="1:5">
      <c r="A3" s="4" t="s">
        <v>3</v>
      </c>
      <c r="B3" s="5" t="s">
        <v>4</v>
      </c>
      <c r="C3" s="6" t="s">
        <v>5</v>
      </c>
      <c r="D3" s="6"/>
      <c r="E3" s="6"/>
    </row>
    <row r="4" ht="24" customHeight="1" spans="1:5">
      <c r="A4" s="7"/>
      <c r="B4" s="8"/>
      <c r="C4" s="9"/>
      <c r="D4" s="9"/>
      <c r="E4" s="9"/>
    </row>
    <row r="5" ht="18" customHeight="1" spans="1:5">
      <c r="A5" s="7" t="s">
        <v>6</v>
      </c>
      <c r="B5" s="10" t="s">
        <v>7</v>
      </c>
      <c r="C5" s="9">
        <v>322976.77</v>
      </c>
      <c r="D5" s="9"/>
      <c r="E5" s="9"/>
    </row>
    <row r="6" ht="18" customHeight="1" spans="1:5">
      <c r="A6" s="7" t="s">
        <v>8</v>
      </c>
      <c r="B6" s="10" t="s">
        <v>9</v>
      </c>
      <c r="C6" s="9">
        <v>55482.91</v>
      </c>
      <c r="D6" s="9"/>
      <c r="E6" s="9"/>
    </row>
    <row r="7" ht="18" customHeight="1" spans="1:5">
      <c r="A7" s="7" t="s">
        <v>10</v>
      </c>
      <c r="B7" s="10" t="s">
        <v>11</v>
      </c>
      <c r="C7" s="9">
        <v>12574.06</v>
      </c>
      <c r="D7" s="9"/>
      <c r="E7" s="9"/>
    </row>
    <row r="8" ht="18" customHeight="1" spans="1:5">
      <c r="A8" s="7" t="s">
        <v>12</v>
      </c>
      <c r="B8" s="10" t="s">
        <v>13</v>
      </c>
      <c r="C8" s="9">
        <v>49994.68</v>
      </c>
      <c r="D8" s="9"/>
      <c r="E8" s="9"/>
    </row>
    <row r="9" ht="18" customHeight="1" spans="1:5">
      <c r="A9" s="7" t="s">
        <v>14</v>
      </c>
      <c r="B9" s="10" t="s">
        <v>15</v>
      </c>
      <c r="C9" s="9">
        <v>119566.68</v>
      </c>
      <c r="D9" s="9"/>
      <c r="E9" s="9"/>
    </row>
    <row r="10" ht="18" customHeight="1" spans="1:5">
      <c r="A10" s="15" t="s">
        <v>16</v>
      </c>
      <c r="B10" s="16"/>
      <c r="C10" s="28">
        <f>SUM(C5:C9)</f>
        <v>560595.1</v>
      </c>
      <c r="D10" s="28"/>
      <c r="E10" s="28"/>
    </row>
  </sheetData>
  <mergeCells count="12">
    <mergeCell ref="A1:E1"/>
    <mergeCell ref="A2:C2"/>
    <mergeCell ref="C5:E5"/>
    <mergeCell ref="C6:E6"/>
    <mergeCell ref="C7:E7"/>
    <mergeCell ref="C8:E8"/>
    <mergeCell ref="C9:E9"/>
    <mergeCell ref="A10:B10"/>
    <mergeCell ref="C10:E10"/>
    <mergeCell ref="A3:A4"/>
    <mergeCell ref="B3:B4"/>
    <mergeCell ref="C3:E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0"/>
  <sheetViews>
    <sheetView showGridLines="0" topLeftCell="A53" workbookViewId="0">
      <selection activeCell="K60" sqref="K60"/>
    </sheetView>
  </sheetViews>
  <sheetFormatPr defaultColWidth="9" defaultRowHeight="12"/>
  <cols>
    <col min="1" max="1" width="12.5047619047619" customWidth="1"/>
    <col min="2" max="2" width="7.16190476190476" customWidth="1"/>
    <col min="3" max="3" width="23.1619047619048" customWidth="1"/>
    <col min="4" max="4" width="3.17142857142857" customWidth="1"/>
    <col min="5" max="5" width="23.8380952380952" customWidth="1"/>
    <col min="6" max="6" width="21" customWidth="1"/>
    <col min="7" max="7" width="9" customWidth="1"/>
    <col min="8" max="8" width="3.17142857142857" customWidth="1"/>
    <col min="9" max="9" width="18.3333333333333" customWidth="1"/>
    <col min="10" max="11" width="23.3333333333333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75" customHeight="1" spans="1:11">
      <c r="A3" s="3" t="s">
        <v>18</v>
      </c>
      <c r="B3" s="3"/>
      <c r="C3" s="3"/>
      <c r="D3" s="3"/>
      <c r="E3" s="3"/>
      <c r="F3" s="3"/>
      <c r="G3" s="3"/>
      <c r="H3" s="1" t="s">
        <v>19</v>
      </c>
      <c r="I3" s="1"/>
      <c r="J3" s="1"/>
      <c r="K3" s="1"/>
    </row>
    <row r="4" ht="14.25" customHeight="1" spans="1:11">
      <c r="A4" s="4" t="s">
        <v>3</v>
      </c>
      <c r="B4" s="5" t="s">
        <v>20</v>
      </c>
      <c r="C4" s="5"/>
      <c r="D4" s="5" t="s">
        <v>21</v>
      </c>
      <c r="E4" s="5"/>
      <c r="F4" s="5"/>
      <c r="G4" s="5" t="s">
        <v>22</v>
      </c>
      <c r="H4" s="5"/>
      <c r="I4" s="5" t="s">
        <v>23</v>
      </c>
      <c r="J4" s="5" t="s">
        <v>24</v>
      </c>
      <c r="K4" s="6"/>
    </row>
    <row r="5" ht="17.25" customHeight="1" spans="1:11">
      <c r="A5" s="7"/>
      <c r="B5" s="8"/>
      <c r="C5" s="8"/>
      <c r="D5" s="8"/>
      <c r="E5" s="8"/>
      <c r="F5" s="8"/>
      <c r="G5" s="8"/>
      <c r="H5" s="8"/>
      <c r="I5" s="8"/>
      <c r="J5" s="8" t="s">
        <v>25</v>
      </c>
      <c r="K5" s="9" t="s">
        <v>26</v>
      </c>
    </row>
    <row r="6" ht="14.25" customHeight="1" spans="1:11">
      <c r="A6" s="7"/>
      <c r="B6" s="10" t="s">
        <v>27</v>
      </c>
      <c r="C6" s="10"/>
      <c r="D6" s="10"/>
      <c r="E6" s="10"/>
      <c r="F6" s="10"/>
      <c r="G6" s="11"/>
      <c r="H6" s="11"/>
      <c r="I6" s="11"/>
      <c r="J6" s="11"/>
      <c r="K6" s="12"/>
    </row>
    <row r="7" ht="138" customHeight="1" spans="1:11">
      <c r="A7" s="7">
        <v>1</v>
      </c>
      <c r="B7" s="10" t="s">
        <v>28</v>
      </c>
      <c r="C7" s="10"/>
      <c r="D7" s="10" t="s">
        <v>29</v>
      </c>
      <c r="E7" s="10"/>
      <c r="F7" s="10"/>
      <c r="G7" s="8" t="s">
        <v>30</v>
      </c>
      <c r="H7" s="8"/>
      <c r="I7" s="13">
        <v>27.38</v>
      </c>
      <c r="J7" s="13">
        <v>43.29</v>
      </c>
      <c r="K7" s="14">
        <v>1185.28</v>
      </c>
    </row>
    <row r="8" ht="104.25" customHeight="1" spans="1:11">
      <c r="A8" s="7">
        <v>2</v>
      </c>
      <c r="B8" s="10" t="s">
        <v>31</v>
      </c>
      <c r="C8" s="10"/>
      <c r="D8" s="10" t="s">
        <v>32</v>
      </c>
      <c r="E8" s="10"/>
      <c r="F8" s="10"/>
      <c r="G8" s="8" t="s">
        <v>33</v>
      </c>
      <c r="H8" s="8"/>
      <c r="I8" s="13">
        <v>71.81</v>
      </c>
      <c r="J8" s="13">
        <v>17.05</v>
      </c>
      <c r="K8" s="14">
        <v>1224.36</v>
      </c>
    </row>
    <row r="9" ht="104.25" customHeight="1" spans="1:11">
      <c r="A9" s="7">
        <v>3</v>
      </c>
      <c r="B9" s="10" t="s">
        <v>34</v>
      </c>
      <c r="C9" s="10"/>
      <c r="D9" s="10" t="s">
        <v>35</v>
      </c>
      <c r="E9" s="10"/>
      <c r="F9" s="10"/>
      <c r="G9" s="8" t="s">
        <v>33</v>
      </c>
      <c r="H9" s="8"/>
      <c r="I9" s="13">
        <v>378.12</v>
      </c>
      <c r="J9" s="13">
        <v>3.79</v>
      </c>
      <c r="K9" s="14">
        <v>1433.07</v>
      </c>
    </row>
    <row r="10" ht="104.25" customHeight="1" spans="1:11">
      <c r="A10" s="7">
        <v>4</v>
      </c>
      <c r="B10" s="10" t="s">
        <v>36</v>
      </c>
      <c r="C10" s="10"/>
      <c r="D10" s="10" t="s">
        <v>37</v>
      </c>
      <c r="E10" s="10"/>
      <c r="F10" s="10"/>
      <c r="G10" s="8" t="s">
        <v>30</v>
      </c>
      <c r="H10" s="8"/>
      <c r="I10" s="13">
        <v>9.39</v>
      </c>
      <c r="J10" s="13">
        <v>35.15</v>
      </c>
      <c r="K10" s="14">
        <v>330.06</v>
      </c>
    </row>
    <row r="11" ht="93" customHeight="1" spans="1:11">
      <c r="A11" s="7">
        <v>5</v>
      </c>
      <c r="B11" s="10" t="s">
        <v>38</v>
      </c>
      <c r="C11" s="10"/>
      <c r="D11" s="10" t="s">
        <v>39</v>
      </c>
      <c r="E11" s="10"/>
      <c r="F11" s="10"/>
      <c r="G11" s="8" t="s">
        <v>30</v>
      </c>
      <c r="H11" s="8"/>
      <c r="I11" s="13">
        <v>17.99</v>
      </c>
      <c r="J11" s="13">
        <v>25.54</v>
      </c>
      <c r="K11" s="14">
        <v>459.46</v>
      </c>
    </row>
    <row r="12" ht="14.25" customHeight="1" spans="1:11">
      <c r="A12" s="7"/>
      <c r="B12" s="10" t="s">
        <v>40</v>
      </c>
      <c r="C12" s="10"/>
      <c r="D12" s="10"/>
      <c r="E12" s="10"/>
      <c r="F12" s="10"/>
      <c r="G12" s="11"/>
      <c r="H12" s="11"/>
      <c r="I12" s="11"/>
      <c r="J12" s="11"/>
      <c r="K12" s="12"/>
    </row>
    <row r="13" ht="126.75" customHeight="1" spans="1:11">
      <c r="A13" s="7">
        <v>1</v>
      </c>
      <c r="B13" s="10" t="s">
        <v>41</v>
      </c>
      <c r="C13" s="10"/>
      <c r="D13" s="10" t="s">
        <v>42</v>
      </c>
      <c r="E13" s="10"/>
      <c r="F13" s="10"/>
      <c r="G13" s="8" t="s">
        <v>30</v>
      </c>
      <c r="H13" s="8"/>
      <c r="I13" s="13">
        <v>18.74</v>
      </c>
      <c r="J13" s="13">
        <v>573.45</v>
      </c>
      <c r="K13" s="14">
        <v>10746.45</v>
      </c>
    </row>
    <row r="14" ht="93" customHeight="1" spans="1:11">
      <c r="A14" s="7">
        <v>2</v>
      </c>
      <c r="B14" s="10" t="s">
        <v>43</v>
      </c>
      <c r="C14" s="10"/>
      <c r="D14" s="10" t="s">
        <v>44</v>
      </c>
      <c r="E14" s="10"/>
      <c r="F14" s="10"/>
      <c r="G14" s="8" t="s">
        <v>30</v>
      </c>
      <c r="H14" s="8"/>
      <c r="I14" s="13">
        <v>2.36</v>
      </c>
      <c r="J14" s="13">
        <v>1773.59</v>
      </c>
      <c r="K14" s="14">
        <v>4185.67</v>
      </c>
    </row>
    <row r="15" ht="104.25" customHeight="1" spans="1:11">
      <c r="A15" s="7">
        <v>3</v>
      </c>
      <c r="B15" s="10" t="s">
        <v>45</v>
      </c>
      <c r="C15" s="10"/>
      <c r="D15" s="10" t="s">
        <v>46</v>
      </c>
      <c r="E15" s="10"/>
      <c r="F15" s="10"/>
      <c r="G15" s="8" t="s">
        <v>30</v>
      </c>
      <c r="H15" s="8"/>
      <c r="I15" s="13">
        <v>0.5</v>
      </c>
      <c r="J15" s="13">
        <v>1748.56</v>
      </c>
      <c r="K15" s="14">
        <v>874.28</v>
      </c>
    </row>
    <row r="16" ht="81.75" customHeight="1" spans="1:11">
      <c r="A16" s="7">
        <v>4</v>
      </c>
      <c r="B16" s="10" t="s">
        <v>47</v>
      </c>
      <c r="C16" s="10"/>
      <c r="D16" s="10" t="s">
        <v>48</v>
      </c>
      <c r="E16" s="10"/>
      <c r="F16" s="10"/>
      <c r="G16" s="8" t="s">
        <v>49</v>
      </c>
      <c r="H16" s="8"/>
      <c r="I16" s="13">
        <v>0.44</v>
      </c>
      <c r="J16" s="13">
        <v>5147.11</v>
      </c>
      <c r="K16" s="14">
        <v>2264.73</v>
      </c>
    </row>
    <row r="17" ht="115.5" customHeight="1" spans="1:11">
      <c r="A17" s="7">
        <v>5</v>
      </c>
      <c r="B17" s="10" t="s">
        <v>50</v>
      </c>
      <c r="C17" s="10"/>
      <c r="D17" s="10" t="s">
        <v>51</v>
      </c>
      <c r="E17" s="10"/>
      <c r="F17" s="10"/>
      <c r="G17" s="8" t="s">
        <v>33</v>
      </c>
      <c r="H17" s="8"/>
      <c r="I17" s="13">
        <v>294.46</v>
      </c>
      <c r="J17" s="13">
        <v>24.83</v>
      </c>
      <c r="K17" s="14">
        <v>7311.44</v>
      </c>
    </row>
    <row r="18" ht="14.25" customHeight="1" spans="1:11">
      <c r="A18" s="7"/>
      <c r="B18" s="10" t="s">
        <v>52</v>
      </c>
      <c r="C18" s="10"/>
      <c r="D18" s="10"/>
      <c r="E18" s="10"/>
      <c r="F18" s="10"/>
      <c r="G18" s="11"/>
      <c r="H18" s="11"/>
      <c r="I18" s="11"/>
      <c r="J18" s="11"/>
      <c r="K18" s="12"/>
    </row>
    <row r="19" ht="70.5" customHeight="1" spans="1:11">
      <c r="A19" s="7">
        <v>1</v>
      </c>
      <c r="B19" s="10" t="s">
        <v>53</v>
      </c>
      <c r="C19" s="10"/>
      <c r="D19" s="10" t="s">
        <v>54</v>
      </c>
      <c r="E19" s="10"/>
      <c r="F19" s="10"/>
      <c r="G19" s="8" t="s">
        <v>55</v>
      </c>
      <c r="H19" s="8"/>
      <c r="I19" s="13">
        <v>5.1</v>
      </c>
      <c r="J19" s="13">
        <v>79.96</v>
      </c>
      <c r="K19" s="14">
        <v>407.8</v>
      </c>
    </row>
    <row r="20" ht="81.75" customHeight="1" spans="1:11">
      <c r="A20" s="7">
        <v>2</v>
      </c>
      <c r="B20" s="10" t="s">
        <v>56</v>
      </c>
      <c r="C20" s="10"/>
      <c r="D20" s="10" t="s">
        <v>57</v>
      </c>
      <c r="E20" s="10"/>
      <c r="F20" s="10"/>
      <c r="G20" s="8" t="s">
        <v>33</v>
      </c>
      <c r="H20" s="8"/>
      <c r="I20" s="13">
        <v>3.36</v>
      </c>
      <c r="J20" s="13">
        <v>324.28</v>
      </c>
      <c r="K20" s="14">
        <v>1089.58</v>
      </c>
    </row>
    <row r="21" ht="81.75" customHeight="1" spans="1:11">
      <c r="A21" s="7">
        <v>3</v>
      </c>
      <c r="B21" s="10" t="s">
        <v>58</v>
      </c>
      <c r="C21" s="10"/>
      <c r="D21" s="10" t="s">
        <v>57</v>
      </c>
      <c r="E21" s="10"/>
      <c r="F21" s="10"/>
      <c r="G21" s="8" t="s">
        <v>33</v>
      </c>
      <c r="H21" s="8"/>
      <c r="I21" s="13">
        <v>3.3</v>
      </c>
      <c r="J21" s="13">
        <v>324.28</v>
      </c>
      <c r="K21" s="14">
        <v>1070.12</v>
      </c>
    </row>
    <row r="22" ht="81.75" customHeight="1" spans="1:11">
      <c r="A22" s="7">
        <v>4</v>
      </c>
      <c r="B22" s="10" t="s">
        <v>59</v>
      </c>
      <c r="C22" s="10"/>
      <c r="D22" s="10" t="s">
        <v>57</v>
      </c>
      <c r="E22" s="10"/>
      <c r="F22" s="10"/>
      <c r="G22" s="8" t="s">
        <v>33</v>
      </c>
      <c r="H22" s="8"/>
      <c r="I22" s="13">
        <v>3.3</v>
      </c>
      <c r="J22" s="13">
        <v>304.37</v>
      </c>
      <c r="K22" s="14">
        <v>1004.42</v>
      </c>
    </row>
    <row r="23" ht="70.5" customHeight="1" spans="1:11">
      <c r="A23" s="7">
        <v>5</v>
      </c>
      <c r="B23" s="10" t="s">
        <v>60</v>
      </c>
      <c r="C23" s="10"/>
      <c r="D23" s="10" t="s">
        <v>61</v>
      </c>
      <c r="E23" s="10"/>
      <c r="F23" s="10"/>
      <c r="G23" s="8" t="s">
        <v>33</v>
      </c>
      <c r="H23" s="8"/>
      <c r="I23" s="13">
        <v>30.01</v>
      </c>
      <c r="J23" s="13">
        <v>347.44</v>
      </c>
      <c r="K23" s="14">
        <v>10426.67</v>
      </c>
    </row>
    <row r="24" ht="104.25" customHeight="1" spans="1:11">
      <c r="A24" s="7">
        <v>6</v>
      </c>
      <c r="B24" s="10" t="s">
        <v>62</v>
      </c>
      <c r="C24" s="10"/>
      <c r="D24" s="10" t="s">
        <v>63</v>
      </c>
      <c r="E24" s="10"/>
      <c r="F24" s="10"/>
      <c r="G24" s="8" t="s">
        <v>33</v>
      </c>
      <c r="H24" s="8"/>
      <c r="I24" s="13">
        <v>19.66</v>
      </c>
      <c r="J24" s="13">
        <v>439.27</v>
      </c>
      <c r="K24" s="14">
        <v>8636.05</v>
      </c>
    </row>
    <row r="25" ht="104.25" customHeight="1" spans="1:11">
      <c r="A25" s="7">
        <v>7</v>
      </c>
      <c r="B25" s="10" t="s">
        <v>64</v>
      </c>
      <c r="C25" s="10"/>
      <c r="D25" s="10" t="s">
        <v>63</v>
      </c>
      <c r="E25" s="10"/>
      <c r="F25" s="10"/>
      <c r="G25" s="8" t="s">
        <v>33</v>
      </c>
      <c r="H25" s="8"/>
      <c r="I25" s="13">
        <v>9.83</v>
      </c>
      <c r="J25" s="13">
        <v>433.27</v>
      </c>
      <c r="K25" s="14">
        <v>4259.04</v>
      </c>
    </row>
    <row r="26" s="18" customFormat="1" ht="104.25" customHeight="1" spans="1:11">
      <c r="A26" s="19">
        <v>8</v>
      </c>
      <c r="B26" s="20" t="s">
        <v>65</v>
      </c>
      <c r="C26" s="20"/>
      <c r="D26" s="20" t="s">
        <v>66</v>
      </c>
      <c r="E26" s="20"/>
      <c r="F26" s="20"/>
      <c r="G26" s="21" t="s">
        <v>33</v>
      </c>
      <c r="H26" s="21"/>
      <c r="I26" s="22">
        <v>3.15</v>
      </c>
      <c r="J26" s="22">
        <v>578.07</v>
      </c>
      <c r="K26" s="23">
        <v>1820.92</v>
      </c>
    </row>
    <row r="27" ht="93" customHeight="1" spans="1:11">
      <c r="A27" s="7">
        <v>9</v>
      </c>
      <c r="B27" s="10" t="s">
        <v>67</v>
      </c>
      <c r="C27" s="10"/>
      <c r="D27" s="10" t="s">
        <v>68</v>
      </c>
      <c r="E27" s="10"/>
      <c r="F27" s="10"/>
      <c r="G27" s="8" t="s">
        <v>69</v>
      </c>
      <c r="H27" s="8"/>
      <c r="I27" s="13">
        <v>1</v>
      </c>
      <c r="J27" s="13">
        <v>654.34</v>
      </c>
      <c r="K27" s="14">
        <v>654.34</v>
      </c>
    </row>
    <row r="28" ht="93" customHeight="1" spans="1:11">
      <c r="A28" s="7">
        <v>10</v>
      </c>
      <c r="B28" s="10" t="s">
        <v>70</v>
      </c>
      <c r="C28" s="10"/>
      <c r="D28" s="10" t="s">
        <v>71</v>
      </c>
      <c r="E28" s="10"/>
      <c r="F28" s="10"/>
      <c r="G28" s="8" t="s">
        <v>69</v>
      </c>
      <c r="H28" s="8"/>
      <c r="I28" s="13">
        <v>2</v>
      </c>
      <c r="J28" s="13">
        <v>666.29</v>
      </c>
      <c r="K28" s="14">
        <v>1332.58</v>
      </c>
    </row>
    <row r="29" ht="93" customHeight="1" spans="1:11">
      <c r="A29" s="7">
        <v>11</v>
      </c>
      <c r="B29" s="10" t="s">
        <v>72</v>
      </c>
      <c r="C29" s="10"/>
      <c r="D29" s="10" t="s">
        <v>73</v>
      </c>
      <c r="E29" s="10"/>
      <c r="F29" s="10"/>
      <c r="G29" s="8" t="s">
        <v>69</v>
      </c>
      <c r="H29" s="8"/>
      <c r="I29" s="13">
        <v>2</v>
      </c>
      <c r="J29" s="13">
        <v>693.79</v>
      </c>
      <c r="K29" s="14">
        <v>1387.58</v>
      </c>
    </row>
    <row r="30" s="18" customFormat="1" ht="93" customHeight="1" spans="1:11">
      <c r="A30" s="19">
        <v>12</v>
      </c>
      <c r="B30" s="20" t="s">
        <v>74</v>
      </c>
      <c r="C30" s="20"/>
      <c r="D30" s="20" t="s">
        <v>75</v>
      </c>
      <c r="E30" s="20"/>
      <c r="F30" s="20"/>
      <c r="G30" s="21" t="s">
        <v>33</v>
      </c>
      <c r="H30" s="21"/>
      <c r="I30" s="22">
        <v>49</v>
      </c>
      <c r="J30" s="22">
        <v>620.27</v>
      </c>
      <c r="K30" s="23">
        <v>30393.23</v>
      </c>
    </row>
    <row r="31" ht="14.25" customHeight="1" spans="1:11">
      <c r="A31" s="7"/>
      <c r="B31" s="10" t="s">
        <v>76</v>
      </c>
      <c r="C31" s="10"/>
      <c r="D31" s="10"/>
      <c r="E31" s="10"/>
      <c r="F31" s="10"/>
      <c r="G31" s="11"/>
      <c r="H31" s="11"/>
      <c r="I31" s="11"/>
      <c r="J31" s="11"/>
      <c r="K31" s="12"/>
    </row>
    <row r="32" ht="104.25" customHeight="1" spans="1:11">
      <c r="A32" s="7">
        <v>1</v>
      </c>
      <c r="B32" s="10" t="s">
        <v>77</v>
      </c>
      <c r="C32" s="10"/>
      <c r="D32" s="10" t="s">
        <v>78</v>
      </c>
      <c r="E32" s="10"/>
      <c r="F32" s="10"/>
      <c r="G32" s="8" t="s">
        <v>33</v>
      </c>
      <c r="H32" s="8"/>
      <c r="I32" s="13">
        <v>59.19</v>
      </c>
      <c r="J32" s="13">
        <v>33.48</v>
      </c>
      <c r="K32" s="14">
        <v>1981.68</v>
      </c>
    </row>
    <row r="33" ht="93" customHeight="1" spans="1:11">
      <c r="A33" s="7">
        <v>2</v>
      </c>
      <c r="B33" s="10" t="s">
        <v>79</v>
      </c>
      <c r="C33" s="10"/>
      <c r="D33" s="10" t="s">
        <v>80</v>
      </c>
      <c r="E33" s="10"/>
      <c r="F33" s="10"/>
      <c r="G33" s="8" t="s">
        <v>33</v>
      </c>
      <c r="H33" s="8"/>
      <c r="I33" s="13">
        <v>217.8</v>
      </c>
      <c r="J33" s="13">
        <v>35.72</v>
      </c>
      <c r="K33" s="14">
        <v>7779.82</v>
      </c>
    </row>
    <row r="34" ht="138" customHeight="1" spans="1:11">
      <c r="A34" s="7">
        <v>3</v>
      </c>
      <c r="B34" s="10" t="s">
        <v>81</v>
      </c>
      <c r="C34" s="10"/>
      <c r="D34" s="10" t="s">
        <v>82</v>
      </c>
      <c r="E34" s="10"/>
      <c r="F34" s="10"/>
      <c r="G34" s="8" t="s">
        <v>33</v>
      </c>
      <c r="H34" s="8"/>
      <c r="I34" s="13">
        <v>43.17</v>
      </c>
      <c r="J34" s="13">
        <v>129.46</v>
      </c>
      <c r="K34" s="14">
        <v>5588.79</v>
      </c>
    </row>
    <row r="35" ht="138" customHeight="1" spans="1:11">
      <c r="A35" s="7">
        <v>4</v>
      </c>
      <c r="B35" s="10" t="s">
        <v>83</v>
      </c>
      <c r="C35" s="10"/>
      <c r="D35" s="10" t="s">
        <v>84</v>
      </c>
      <c r="E35" s="10"/>
      <c r="F35" s="10"/>
      <c r="G35" s="8" t="s">
        <v>33</v>
      </c>
      <c r="H35" s="8"/>
      <c r="I35" s="13">
        <v>237.95</v>
      </c>
      <c r="J35" s="13">
        <v>147.05</v>
      </c>
      <c r="K35" s="14">
        <v>34990.55</v>
      </c>
    </row>
    <row r="36" ht="149.25" customHeight="1" spans="1:11">
      <c r="A36" s="7">
        <v>5</v>
      </c>
      <c r="B36" s="10" t="s">
        <v>85</v>
      </c>
      <c r="C36" s="10"/>
      <c r="D36" s="10" t="s">
        <v>86</v>
      </c>
      <c r="E36" s="10"/>
      <c r="F36" s="10"/>
      <c r="G36" s="8" t="s">
        <v>33</v>
      </c>
      <c r="H36" s="8"/>
      <c r="I36" s="13">
        <v>77.66</v>
      </c>
      <c r="J36" s="13">
        <v>98.56</v>
      </c>
      <c r="K36" s="14">
        <v>7654.17</v>
      </c>
    </row>
    <row r="37" ht="115.5" customHeight="1" spans="1:11">
      <c r="A37" s="7">
        <v>6</v>
      </c>
      <c r="B37" s="10" t="s">
        <v>87</v>
      </c>
      <c r="C37" s="10"/>
      <c r="D37" s="10" t="s">
        <v>88</v>
      </c>
      <c r="E37" s="10"/>
      <c r="F37" s="10"/>
      <c r="G37" s="8" t="s">
        <v>33</v>
      </c>
      <c r="H37" s="8"/>
      <c r="I37" s="13">
        <v>97.39</v>
      </c>
      <c r="J37" s="13">
        <v>82.04</v>
      </c>
      <c r="K37" s="14">
        <v>7989.88</v>
      </c>
    </row>
    <row r="38" ht="149.25" customHeight="1" spans="1:11">
      <c r="A38" s="7">
        <v>7</v>
      </c>
      <c r="B38" s="10" t="s">
        <v>89</v>
      </c>
      <c r="C38" s="10"/>
      <c r="D38" s="10" t="s">
        <v>90</v>
      </c>
      <c r="E38" s="10"/>
      <c r="F38" s="10"/>
      <c r="G38" s="8" t="s">
        <v>33</v>
      </c>
      <c r="H38" s="8"/>
      <c r="I38" s="13">
        <v>0.3</v>
      </c>
      <c r="J38" s="13">
        <v>172.04</v>
      </c>
      <c r="K38" s="14">
        <v>51.61</v>
      </c>
    </row>
    <row r="39" ht="104.25" customHeight="1" spans="1:11">
      <c r="A39" s="7">
        <v>8</v>
      </c>
      <c r="B39" s="10" t="s">
        <v>91</v>
      </c>
      <c r="C39" s="10"/>
      <c r="D39" s="10" t="s">
        <v>92</v>
      </c>
      <c r="E39" s="10"/>
      <c r="F39" s="10"/>
      <c r="G39" s="8" t="s">
        <v>55</v>
      </c>
      <c r="H39" s="8"/>
      <c r="I39" s="13">
        <v>212.94</v>
      </c>
      <c r="J39" s="13">
        <v>19.63</v>
      </c>
      <c r="K39" s="14">
        <v>4180.01</v>
      </c>
    </row>
    <row r="40" ht="14.25" customHeight="1" spans="1:11">
      <c r="A40" s="7"/>
      <c r="B40" s="10" t="s">
        <v>93</v>
      </c>
      <c r="C40" s="10"/>
      <c r="D40" s="10"/>
      <c r="E40" s="10"/>
      <c r="F40" s="10"/>
      <c r="G40" s="11"/>
      <c r="H40" s="11"/>
      <c r="I40" s="11"/>
      <c r="J40" s="11"/>
      <c r="K40" s="12"/>
    </row>
    <row r="41" ht="115.5" customHeight="1" spans="1:11">
      <c r="A41" s="7">
        <v>1</v>
      </c>
      <c r="B41" s="10" t="s">
        <v>94</v>
      </c>
      <c r="C41" s="10"/>
      <c r="D41" s="10" t="s">
        <v>95</v>
      </c>
      <c r="E41" s="10"/>
      <c r="F41" s="10"/>
      <c r="G41" s="8" t="s">
        <v>33</v>
      </c>
      <c r="H41" s="8"/>
      <c r="I41" s="13">
        <v>504.53</v>
      </c>
      <c r="J41" s="13">
        <v>28.73</v>
      </c>
      <c r="K41" s="14">
        <v>14495.15</v>
      </c>
    </row>
    <row r="42" ht="115.5" customHeight="1" spans="1:11">
      <c r="A42" s="7">
        <v>2</v>
      </c>
      <c r="B42" s="10" t="s">
        <v>96</v>
      </c>
      <c r="C42" s="10"/>
      <c r="D42" s="10" t="s">
        <v>97</v>
      </c>
      <c r="E42" s="10"/>
      <c r="F42" s="10"/>
      <c r="G42" s="8" t="s">
        <v>33</v>
      </c>
      <c r="H42" s="8"/>
      <c r="I42" s="13">
        <v>97.35</v>
      </c>
      <c r="J42" s="13">
        <v>29.38</v>
      </c>
      <c r="K42" s="14">
        <v>2860.14</v>
      </c>
    </row>
    <row r="43" ht="149.25" customHeight="1" spans="1:11">
      <c r="A43" s="7">
        <v>3</v>
      </c>
      <c r="B43" s="10" t="s">
        <v>98</v>
      </c>
      <c r="C43" s="10"/>
      <c r="D43" s="10" t="s">
        <v>99</v>
      </c>
      <c r="E43" s="10"/>
      <c r="F43" s="10"/>
      <c r="G43" s="8" t="s">
        <v>33</v>
      </c>
      <c r="H43" s="8"/>
      <c r="I43" s="13">
        <v>200.14</v>
      </c>
      <c r="J43" s="13">
        <v>152.83</v>
      </c>
      <c r="K43" s="14">
        <v>30587.4</v>
      </c>
    </row>
    <row r="44" ht="149.25" customHeight="1" spans="1:11">
      <c r="A44" s="7">
        <v>4</v>
      </c>
      <c r="B44" s="10" t="s">
        <v>100</v>
      </c>
      <c r="C44" s="10"/>
      <c r="D44" s="10" t="s">
        <v>101</v>
      </c>
      <c r="E44" s="10"/>
      <c r="F44" s="10"/>
      <c r="G44" s="8" t="s">
        <v>33</v>
      </c>
      <c r="H44" s="8"/>
      <c r="I44" s="13">
        <v>50.95</v>
      </c>
      <c r="J44" s="13">
        <v>170.35</v>
      </c>
      <c r="K44" s="14">
        <v>8679.33</v>
      </c>
    </row>
    <row r="45" ht="126.75" customHeight="1" spans="1:11">
      <c r="A45" s="7">
        <v>5</v>
      </c>
      <c r="B45" s="10" t="s">
        <v>102</v>
      </c>
      <c r="C45" s="10"/>
      <c r="D45" s="10" t="s">
        <v>103</v>
      </c>
      <c r="E45" s="10"/>
      <c r="F45" s="10"/>
      <c r="G45" s="8" t="s">
        <v>33</v>
      </c>
      <c r="H45" s="8"/>
      <c r="I45" s="13">
        <v>41.21</v>
      </c>
      <c r="J45" s="13">
        <v>149.45</v>
      </c>
      <c r="K45" s="14">
        <v>6158.83</v>
      </c>
    </row>
    <row r="46" ht="126.75" customHeight="1" spans="1:11">
      <c r="A46" s="7">
        <v>6</v>
      </c>
      <c r="B46" s="10" t="s">
        <v>104</v>
      </c>
      <c r="C46" s="10"/>
      <c r="D46" s="10" t="s">
        <v>105</v>
      </c>
      <c r="E46" s="10"/>
      <c r="F46" s="10"/>
      <c r="G46" s="8" t="s">
        <v>33</v>
      </c>
      <c r="H46" s="8"/>
      <c r="I46" s="13">
        <v>13.14</v>
      </c>
      <c r="J46" s="13">
        <v>151.3</v>
      </c>
      <c r="K46" s="14">
        <v>1988.08</v>
      </c>
    </row>
    <row r="47" ht="138" customHeight="1" spans="1:11">
      <c r="A47" s="7">
        <v>7</v>
      </c>
      <c r="B47" s="10" t="s">
        <v>106</v>
      </c>
      <c r="C47" s="10"/>
      <c r="D47" s="10" t="s">
        <v>107</v>
      </c>
      <c r="E47" s="10"/>
      <c r="F47" s="10"/>
      <c r="G47" s="8" t="s">
        <v>33</v>
      </c>
      <c r="H47" s="8"/>
      <c r="I47" s="13">
        <v>5.65</v>
      </c>
      <c r="J47" s="13">
        <v>231.32</v>
      </c>
      <c r="K47" s="14">
        <v>1306.96</v>
      </c>
    </row>
    <row r="48" ht="14.25" customHeight="1" spans="1:11">
      <c r="A48" s="7"/>
      <c r="B48" s="10" t="s">
        <v>108</v>
      </c>
      <c r="C48" s="10"/>
      <c r="D48" s="10"/>
      <c r="E48" s="10"/>
      <c r="F48" s="10"/>
      <c r="G48" s="11"/>
      <c r="H48" s="11"/>
      <c r="I48" s="11"/>
      <c r="J48" s="11"/>
      <c r="K48" s="12"/>
    </row>
    <row r="49" ht="126.75" customHeight="1" spans="1:11">
      <c r="A49" s="7">
        <v>1</v>
      </c>
      <c r="B49" s="10" t="s">
        <v>109</v>
      </c>
      <c r="C49" s="10"/>
      <c r="D49" s="10" t="s">
        <v>110</v>
      </c>
      <c r="E49" s="10"/>
      <c r="F49" s="10"/>
      <c r="G49" s="8" t="s">
        <v>33</v>
      </c>
      <c r="H49" s="8"/>
      <c r="I49" s="13">
        <v>55.24</v>
      </c>
      <c r="J49" s="13">
        <v>144.85</v>
      </c>
      <c r="K49" s="14">
        <v>8001.51</v>
      </c>
    </row>
    <row r="50" ht="149.25" customHeight="1" spans="1:11">
      <c r="A50" s="7">
        <v>2</v>
      </c>
      <c r="B50" s="10" t="s">
        <v>111</v>
      </c>
      <c r="C50" s="10"/>
      <c r="D50" s="10" t="s">
        <v>112</v>
      </c>
      <c r="E50" s="10"/>
      <c r="F50" s="10"/>
      <c r="G50" s="8" t="s">
        <v>33</v>
      </c>
      <c r="H50" s="8"/>
      <c r="I50" s="13">
        <v>159.42</v>
      </c>
      <c r="J50" s="13">
        <v>113.27</v>
      </c>
      <c r="K50" s="14">
        <v>18057.5</v>
      </c>
    </row>
    <row r="51" ht="115.5" customHeight="1" spans="1:11">
      <c r="A51" s="7">
        <v>3</v>
      </c>
      <c r="B51" s="10" t="s">
        <v>113</v>
      </c>
      <c r="C51" s="10"/>
      <c r="D51" s="10" t="s">
        <v>114</v>
      </c>
      <c r="E51" s="10"/>
      <c r="F51" s="10"/>
      <c r="G51" s="8" t="s">
        <v>33</v>
      </c>
      <c r="H51" s="8"/>
      <c r="I51" s="13">
        <v>237.63</v>
      </c>
      <c r="J51" s="13">
        <v>30.75</v>
      </c>
      <c r="K51" s="14">
        <v>7307.12</v>
      </c>
    </row>
    <row r="52" ht="115.5" customHeight="1" spans="1:11">
      <c r="A52" s="7">
        <v>4</v>
      </c>
      <c r="B52" s="10" t="s">
        <v>115</v>
      </c>
      <c r="C52" s="10"/>
      <c r="D52" s="10" t="s">
        <v>116</v>
      </c>
      <c r="E52" s="10"/>
      <c r="F52" s="10"/>
      <c r="G52" s="8" t="s">
        <v>33</v>
      </c>
      <c r="H52" s="8"/>
      <c r="I52" s="13">
        <v>80.41</v>
      </c>
      <c r="J52" s="13">
        <v>31.46</v>
      </c>
      <c r="K52" s="14">
        <v>2529.7</v>
      </c>
    </row>
    <row r="53" ht="70.5" customHeight="1" spans="1:11">
      <c r="A53" s="7">
        <v>5</v>
      </c>
      <c r="B53" s="10" t="s">
        <v>117</v>
      </c>
      <c r="C53" s="10"/>
      <c r="D53" s="10" t="s">
        <v>118</v>
      </c>
      <c r="E53" s="10"/>
      <c r="F53" s="10"/>
      <c r="G53" s="8" t="s">
        <v>55</v>
      </c>
      <c r="H53" s="8"/>
      <c r="I53" s="13">
        <v>11.48</v>
      </c>
      <c r="J53" s="13">
        <v>31.76</v>
      </c>
      <c r="K53" s="14">
        <v>364.6</v>
      </c>
    </row>
    <row r="54" ht="104.25" customHeight="1" spans="1:11">
      <c r="A54" s="7">
        <v>6</v>
      </c>
      <c r="B54" s="10" t="s">
        <v>119</v>
      </c>
      <c r="C54" s="10"/>
      <c r="D54" s="10" t="s">
        <v>120</v>
      </c>
      <c r="E54" s="10"/>
      <c r="F54" s="10"/>
      <c r="G54" s="8" t="s">
        <v>33</v>
      </c>
      <c r="H54" s="8"/>
      <c r="I54" s="13">
        <v>76.29</v>
      </c>
      <c r="J54" s="13">
        <v>650.14</v>
      </c>
      <c r="K54" s="14">
        <v>49599.18</v>
      </c>
    </row>
    <row r="55" ht="14.25" customHeight="1" spans="1:11">
      <c r="A55" s="7"/>
      <c r="B55" s="10" t="s">
        <v>121</v>
      </c>
      <c r="C55" s="10"/>
      <c r="D55" s="10"/>
      <c r="E55" s="10"/>
      <c r="F55" s="10"/>
      <c r="G55" s="11"/>
      <c r="H55" s="11"/>
      <c r="I55" s="11"/>
      <c r="J55" s="11"/>
      <c r="K55" s="12"/>
    </row>
    <row r="56" ht="93" customHeight="1" spans="1:11">
      <c r="A56" s="7">
        <v>1</v>
      </c>
      <c r="B56" s="10" t="s">
        <v>122</v>
      </c>
      <c r="C56" s="10"/>
      <c r="D56" s="10" t="s">
        <v>123</v>
      </c>
      <c r="E56" s="10"/>
      <c r="F56" s="10"/>
      <c r="G56" s="8" t="s">
        <v>33</v>
      </c>
      <c r="H56" s="8"/>
      <c r="I56" s="13">
        <v>3.26</v>
      </c>
      <c r="J56" s="13">
        <v>986.57</v>
      </c>
      <c r="K56" s="14">
        <v>3216.22</v>
      </c>
    </row>
    <row r="57" ht="81.75" customHeight="1" spans="1:11">
      <c r="A57" s="7">
        <v>2</v>
      </c>
      <c r="B57" s="10" t="s">
        <v>124</v>
      </c>
      <c r="C57" s="10"/>
      <c r="D57" s="10" t="s">
        <v>125</v>
      </c>
      <c r="E57" s="10"/>
      <c r="F57" s="10"/>
      <c r="G57" s="8" t="s">
        <v>33</v>
      </c>
      <c r="H57" s="8"/>
      <c r="I57" s="13">
        <v>6</v>
      </c>
      <c r="J57" s="13">
        <v>179.81</v>
      </c>
      <c r="K57" s="14">
        <v>1078.86</v>
      </c>
    </row>
    <row r="58" ht="81.75" customHeight="1" spans="1:11">
      <c r="A58" s="7">
        <v>3</v>
      </c>
      <c r="B58" s="10" t="s">
        <v>126</v>
      </c>
      <c r="C58" s="10"/>
      <c r="D58" s="10" t="s">
        <v>127</v>
      </c>
      <c r="E58" s="10"/>
      <c r="F58" s="10"/>
      <c r="G58" s="8" t="s">
        <v>33</v>
      </c>
      <c r="H58" s="8"/>
      <c r="I58" s="13">
        <v>16.42</v>
      </c>
      <c r="J58" s="13">
        <v>230.54</v>
      </c>
      <c r="K58" s="14">
        <v>3785.47</v>
      </c>
    </row>
    <row r="59" ht="59.25" customHeight="1" spans="1:11">
      <c r="A59" s="7">
        <v>4</v>
      </c>
      <c r="B59" s="10" t="s">
        <v>128</v>
      </c>
      <c r="C59" s="10"/>
      <c r="D59" s="10" t="s">
        <v>129</v>
      </c>
      <c r="E59" s="10"/>
      <c r="F59" s="10"/>
      <c r="G59" s="8" t="s">
        <v>55</v>
      </c>
      <c r="H59" s="8"/>
      <c r="I59" s="13">
        <v>22.12</v>
      </c>
      <c r="J59" s="13">
        <v>11.17</v>
      </c>
      <c r="K59" s="14">
        <v>247.08</v>
      </c>
    </row>
    <row r="60" ht="14.25" customHeight="1" spans="1:11">
      <c r="A60" s="15" t="s">
        <v>130</v>
      </c>
      <c r="B60" s="16"/>
      <c r="C60" s="16"/>
      <c r="D60" s="16"/>
      <c r="E60" s="16"/>
      <c r="F60" s="16"/>
      <c r="G60" s="16"/>
      <c r="H60" s="16"/>
      <c r="I60" s="16"/>
      <c r="J60" s="16"/>
      <c r="K60" s="17">
        <v>322976.77</v>
      </c>
    </row>
  </sheetData>
  <mergeCells count="167">
    <mergeCell ref="A1:K1"/>
    <mergeCell ref="A2:K2"/>
    <mergeCell ref="A3:E3"/>
    <mergeCell ref="F3:G3"/>
    <mergeCell ref="H3:K3"/>
    <mergeCell ref="J4:K4"/>
    <mergeCell ref="B6:F6"/>
    <mergeCell ref="G6:H6"/>
    <mergeCell ref="B7:C7"/>
    <mergeCell ref="D7:F7"/>
    <mergeCell ref="G7:H7"/>
    <mergeCell ref="B8:C8"/>
    <mergeCell ref="D8:F8"/>
    <mergeCell ref="G8:H8"/>
    <mergeCell ref="B9:C9"/>
    <mergeCell ref="D9:F9"/>
    <mergeCell ref="G9:H9"/>
    <mergeCell ref="B10:C10"/>
    <mergeCell ref="D10:F10"/>
    <mergeCell ref="G10:H10"/>
    <mergeCell ref="B11:C11"/>
    <mergeCell ref="D11:F11"/>
    <mergeCell ref="G11:H11"/>
    <mergeCell ref="B12:F12"/>
    <mergeCell ref="G12:H12"/>
    <mergeCell ref="B13:C13"/>
    <mergeCell ref="D13:F13"/>
    <mergeCell ref="G13:H13"/>
    <mergeCell ref="B14:C14"/>
    <mergeCell ref="D14:F14"/>
    <mergeCell ref="G14:H14"/>
    <mergeCell ref="B15:C15"/>
    <mergeCell ref="D15:F15"/>
    <mergeCell ref="G15:H15"/>
    <mergeCell ref="B16:C16"/>
    <mergeCell ref="D16:F16"/>
    <mergeCell ref="G16:H16"/>
    <mergeCell ref="B17:C17"/>
    <mergeCell ref="D17:F17"/>
    <mergeCell ref="G17:H17"/>
    <mergeCell ref="B18:F18"/>
    <mergeCell ref="G18:H18"/>
    <mergeCell ref="B19:C19"/>
    <mergeCell ref="D19:F19"/>
    <mergeCell ref="G19:H19"/>
    <mergeCell ref="B20:C20"/>
    <mergeCell ref="D20:F20"/>
    <mergeCell ref="G20:H20"/>
    <mergeCell ref="B21:C21"/>
    <mergeCell ref="D21:F21"/>
    <mergeCell ref="G21:H21"/>
    <mergeCell ref="B22:C22"/>
    <mergeCell ref="D22:F22"/>
    <mergeCell ref="G22:H22"/>
    <mergeCell ref="B23:C23"/>
    <mergeCell ref="D23:F23"/>
    <mergeCell ref="G23:H23"/>
    <mergeCell ref="B24:C24"/>
    <mergeCell ref="D24:F24"/>
    <mergeCell ref="G24:H24"/>
    <mergeCell ref="B25:C25"/>
    <mergeCell ref="D25:F25"/>
    <mergeCell ref="G25:H25"/>
    <mergeCell ref="B26:C26"/>
    <mergeCell ref="D26:F26"/>
    <mergeCell ref="G26:H26"/>
    <mergeCell ref="B27:C27"/>
    <mergeCell ref="D27:F27"/>
    <mergeCell ref="G27:H27"/>
    <mergeCell ref="B28:C28"/>
    <mergeCell ref="D28:F28"/>
    <mergeCell ref="G28:H28"/>
    <mergeCell ref="B29:C29"/>
    <mergeCell ref="D29:F29"/>
    <mergeCell ref="G29:H29"/>
    <mergeCell ref="B30:C30"/>
    <mergeCell ref="D30:F30"/>
    <mergeCell ref="G30:H30"/>
    <mergeCell ref="B31:F31"/>
    <mergeCell ref="G31:H31"/>
    <mergeCell ref="B32:C32"/>
    <mergeCell ref="D32:F32"/>
    <mergeCell ref="G32:H32"/>
    <mergeCell ref="B33:C33"/>
    <mergeCell ref="D33:F33"/>
    <mergeCell ref="G33:H33"/>
    <mergeCell ref="B34:C34"/>
    <mergeCell ref="D34:F34"/>
    <mergeCell ref="G34:H34"/>
    <mergeCell ref="B35:C35"/>
    <mergeCell ref="D35:F35"/>
    <mergeCell ref="G35:H35"/>
    <mergeCell ref="B36:C36"/>
    <mergeCell ref="D36:F36"/>
    <mergeCell ref="G36:H36"/>
    <mergeCell ref="B37:C37"/>
    <mergeCell ref="D37:F37"/>
    <mergeCell ref="G37:H37"/>
    <mergeCell ref="B38:C38"/>
    <mergeCell ref="D38:F38"/>
    <mergeCell ref="G38:H38"/>
    <mergeCell ref="B39:C39"/>
    <mergeCell ref="D39:F39"/>
    <mergeCell ref="G39:H39"/>
    <mergeCell ref="B40:F40"/>
    <mergeCell ref="G40:H40"/>
    <mergeCell ref="B41:C41"/>
    <mergeCell ref="D41:F41"/>
    <mergeCell ref="G41:H41"/>
    <mergeCell ref="B42:C42"/>
    <mergeCell ref="D42:F42"/>
    <mergeCell ref="G42:H42"/>
    <mergeCell ref="B43:C43"/>
    <mergeCell ref="D43:F43"/>
    <mergeCell ref="G43:H43"/>
    <mergeCell ref="B44:C44"/>
    <mergeCell ref="D44:F44"/>
    <mergeCell ref="G44:H44"/>
    <mergeCell ref="B45:C45"/>
    <mergeCell ref="D45:F45"/>
    <mergeCell ref="G45:H45"/>
    <mergeCell ref="B46:C46"/>
    <mergeCell ref="D46:F46"/>
    <mergeCell ref="G46:H46"/>
    <mergeCell ref="B47:C47"/>
    <mergeCell ref="D47:F47"/>
    <mergeCell ref="G47:H47"/>
    <mergeCell ref="B48:F48"/>
    <mergeCell ref="G48:H48"/>
    <mergeCell ref="B49:C49"/>
    <mergeCell ref="D49:F49"/>
    <mergeCell ref="G49:H49"/>
    <mergeCell ref="B50:C50"/>
    <mergeCell ref="D50:F50"/>
    <mergeCell ref="G50:H50"/>
    <mergeCell ref="B51:C51"/>
    <mergeCell ref="D51:F51"/>
    <mergeCell ref="G51:H51"/>
    <mergeCell ref="B52:C52"/>
    <mergeCell ref="D52:F52"/>
    <mergeCell ref="G52:H52"/>
    <mergeCell ref="B53:C53"/>
    <mergeCell ref="D53:F53"/>
    <mergeCell ref="G53:H53"/>
    <mergeCell ref="B54:C54"/>
    <mergeCell ref="D54:F54"/>
    <mergeCell ref="G54:H54"/>
    <mergeCell ref="B55:F55"/>
    <mergeCell ref="G55:H55"/>
    <mergeCell ref="B56:C56"/>
    <mergeCell ref="D56:F56"/>
    <mergeCell ref="G56:H56"/>
    <mergeCell ref="B57:C57"/>
    <mergeCell ref="D57:F57"/>
    <mergeCell ref="G57:H57"/>
    <mergeCell ref="B58:C58"/>
    <mergeCell ref="D58:F58"/>
    <mergeCell ref="G58:H58"/>
    <mergeCell ref="B59:C59"/>
    <mergeCell ref="D59:F59"/>
    <mergeCell ref="G59:H59"/>
    <mergeCell ref="A60:J60"/>
    <mergeCell ref="A4:A5"/>
    <mergeCell ref="I4:I5"/>
    <mergeCell ref="B4:C5"/>
    <mergeCell ref="D4:F5"/>
    <mergeCell ref="G4:H5"/>
  </mergeCells>
  <printOptions horizontalCentered="1"/>
  <pageMargins left="0.199305555555556" right="0.199305555555556" top="0.59375" bottom="0" header="0.59375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showGridLines="0" topLeftCell="A37" workbookViewId="0">
      <selection activeCell="K43" sqref="K6:K43"/>
    </sheetView>
  </sheetViews>
  <sheetFormatPr defaultColWidth="9" defaultRowHeight="12"/>
  <cols>
    <col min="1" max="1" width="12.5047619047619" customWidth="1"/>
    <col min="2" max="2" width="7.16190476190476" customWidth="1"/>
    <col min="3" max="3" width="23.1619047619048" customWidth="1"/>
    <col min="4" max="4" width="3.17142857142857" customWidth="1"/>
    <col min="5" max="5" width="23.8380952380952" customWidth="1"/>
    <col min="6" max="6" width="21" customWidth="1"/>
    <col min="7" max="7" width="9" customWidth="1"/>
    <col min="8" max="8" width="3.17142857142857" customWidth="1"/>
    <col min="9" max="9" width="18.3333333333333" customWidth="1"/>
    <col min="10" max="11" width="23.3333333333333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75" customHeight="1" spans="1:11">
      <c r="A3" s="3" t="s">
        <v>131</v>
      </c>
      <c r="B3" s="3"/>
      <c r="C3" s="3"/>
      <c r="D3" s="3"/>
      <c r="E3" s="3"/>
      <c r="F3" s="3"/>
      <c r="G3" s="3"/>
      <c r="H3" s="1" t="s">
        <v>19</v>
      </c>
      <c r="I3" s="1"/>
      <c r="J3" s="1"/>
      <c r="K3" s="1"/>
    </row>
    <row r="4" ht="14.25" customHeight="1" spans="1:11">
      <c r="A4" s="4" t="s">
        <v>3</v>
      </c>
      <c r="B4" s="5" t="s">
        <v>20</v>
      </c>
      <c r="C4" s="5"/>
      <c r="D4" s="5" t="s">
        <v>21</v>
      </c>
      <c r="E4" s="5"/>
      <c r="F4" s="5"/>
      <c r="G4" s="5" t="s">
        <v>22</v>
      </c>
      <c r="H4" s="5"/>
      <c r="I4" s="5" t="s">
        <v>23</v>
      </c>
      <c r="J4" s="5" t="s">
        <v>24</v>
      </c>
      <c r="K4" s="6"/>
    </row>
    <row r="5" ht="17.25" customHeight="1" spans="1:11">
      <c r="A5" s="7"/>
      <c r="B5" s="8"/>
      <c r="C5" s="8"/>
      <c r="D5" s="8"/>
      <c r="E5" s="8"/>
      <c r="F5" s="8"/>
      <c r="G5" s="8"/>
      <c r="H5" s="8"/>
      <c r="I5" s="8"/>
      <c r="J5" s="8" t="s">
        <v>25</v>
      </c>
      <c r="K5" s="9" t="s">
        <v>26</v>
      </c>
    </row>
    <row r="6" ht="183" customHeight="1" spans="1:11">
      <c r="A6" s="7">
        <v>1</v>
      </c>
      <c r="B6" s="10" t="s">
        <v>132</v>
      </c>
      <c r="C6" s="10"/>
      <c r="D6" s="10" t="s">
        <v>133</v>
      </c>
      <c r="E6" s="10"/>
      <c r="F6" s="10"/>
      <c r="G6" s="8" t="s">
        <v>134</v>
      </c>
      <c r="H6" s="8"/>
      <c r="I6" s="13">
        <v>1</v>
      </c>
      <c r="J6" s="13">
        <v>2275.02</v>
      </c>
      <c r="K6" s="14">
        <v>2275.02</v>
      </c>
    </row>
    <row r="7" ht="59.25" customHeight="1" spans="1:11">
      <c r="A7" s="7">
        <v>2</v>
      </c>
      <c r="B7" s="10" t="s">
        <v>135</v>
      </c>
      <c r="C7" s="10"/>
      <c r="D7" s="10" t="s">
        <v>136</v>
      </c>
      <c r="E7" s="10"/>
      <c r="F7" s="10"/>
      <c r="G7" s="8" t="s">
        <v>137</v>
      </c>
      <c r="H7" s="8"/>
      <c r="I7" s="13">
        <v>8</v>
      </c>
      <c r="J7" s="13">
        <v>78.42</v>
      </c>
      <c r="K7" s="14">
        <v>627.36</v>
      </c>
    </row>
    <row r="8" ht="70.5" customHeight="1" spans="1:11">
      <c r="A8" s="7">
        <v>3</v>
      </c>
      <c r="B8" s="10" t="s">
        <v>138</v>
      </c>
      <c r="C8" s="10"/>
      <c r="D8" s="10" t="s">
        <v>139</v>
      </c>
      <c r="E8" s="10"/>
      <c r="F8" s="10"/>
      <c r="G8" s="8" t="s">
        <v>137</v>
      </c>
      <c r="H8" s="8"/>
      <c r="I8" s="13">
        <v>6</v>
      </c>
      <c r="J8" s="13">
        <v>139.5</v>
      </c>
      <c r="K8" s="14">
        <v>837</v>
      </c>
    </row>
    <row r="9" ht="70.5" customHeight="1" spans="1:11">
      <c r="A9" s="7">
        <v>4</v>
      </c>
      <c r="B9" s="10" t="s">
        <v>140</v>
      </c>
      <c r="C9" s="10"/>
      <c r="D9" s="10" t="s">
        <v>141</v>
      </c>
      <c r="E9" s="10"/>
      <c r="F9" s="10"/>
      <c r="G9" s="8" t="s">
        <v>137</v>
      </c>
      <c r="H9" s="8"/>
      <c r="I9" s="13">
        <v>85</v>
      </c>
      <c r="J9" s="13">
        <v>71.02</v>
      </c>
      <c r="K9" s="14">
        <v>6036.7</v>
      </c>
    </row>
    <row r="10" ht="70.5" customHeight="1" spans="1:11">
      <c r="A10" s="7">
        <v>5</v>
      </c>
      <c r="B10" s="10" t="s">
        <v>142</v>
      </c>
      <c r="C10" s="10"/>
      <c r="D10" s="10" t="s">
        <v>143</v>
      </c>
      <c r="E10" s="10"/>
      <c r="F10" s="10"/>
      <c r="G10" s="8" t="s">
        <v>137</v>
      </c>
      <c r="H10" s="8"/>
      <c r="I10" s="13">
        <v>15</v>
      </c>
      <c r="J10" s="13">
        <v>164.82</v>
      </c>
      <c r="K10" s="14">
        <v>2472.3</v>
      </c>
    </row>
    <row r="11" ht="81.75" customHeight="1" spans="1:11">
      <c r="A11" s="7">
        <v>6</v>
      </c>
      <c r="B11" s="10" t="s">
        <v>144</v>
      </c>
      <c r="C11" s="10"/>
      <c r="D11" s="10" t="s">
        <v>145</v>
      </c>
      <c r="E11" s="10"/>
      <c r="F11" s="10"/>
      <c r="G11" s="8" t="s">
        <v>137</v>
      </c>
      <c r="H11" s="8"/>
      <c r="I11" s="13">
        <v>3</v>
      </c>
      <c r="J11" s="13">
        <v>288.56</v>
      </c>
      <c r="K11" s="14">
        <v>865.68</v>
      </c>
    </row>
    <row r="12" ht="70.5" customHeight="1" spans="1:11">
      <c r="A12" s="7">
        <v>7</v>
      </c>
      <c r="B12" s="10" t="s">
        <v>146</v>
      </c>
      <c r="C12" s="10"/>
      <c r="D12" s="10" t="s">
        <v>147</v>
      </c>
      <c r="E12" s="10"/>
      <c r="F12" s="10"/>
      <c r="G12" s="8" t="s">
        <v>55</v>
      </c>
      <c r="H12" s="8"/>
      <c r="I12" s="13">
        <v>18.3</v>
      </c>
      <c r="J12" s="13">
        <v>37.67</v>
      </c>
      <c r="K12" s="14">
        <v>689.36</v>
      </c>
    </row>
    <row r="13" ht="93" customHeight="1" spans="1:11">
      <c r="A13" s="7">
        <v>8</v>
      </c>
      <c r="B13" s="10" t="s">
        <v>148</v>
      </c>
      <c r="C13" s="10"/>
      <c r="D13" s="10" t="s">
        <v>149</v>
      </c>
      <c r="E13" s="10"/>
      <c r="F13" s="10"/>
      <c r="G13" s="8" t="s">
        <v>150</v>
      </c>
      <c r="H13" s="8"/>
      <c r="I13" s="13">
        <v>85</v>
      </c>
      <c r="J13" s="13">
        <v>4.41</v>
      </c>
      <c r="K13" s="14">
        <v>374.85</v>
      </c>
    </row>
    <row r="14" ht="59.25" customHeight="1" spans="1:11">
      <c r="A14" s="7">
        <v>9</v>
      </c>
      <c r="B14" s="10" t="s">
        <v>151</v>
      </c>
      <c r="C14" s="10"/>
      <c r="D14" s="10" t="s">
        <v>152</v>
      </c>
      <c r="E14" s="10"/>
      <c r="F14" s="10"/>
      <c r="G14" s="8" t="s">
        <v>153</v>
      </c>
      <c r="H14" s="8"/>
      <c r="I14" s="13">
        <v>1</v>
      </c>
      <c r="J14" s="13">
        <v>329.5</v>
      </c>
      <c r="K14" s="14">
        <v>329.5</v>
      </c>
    </row>
    <row r="15" ht="104.25" customHeight="1" spans="1:11">
      <c r="A15" s="7">
        <v>10</v>
      </c>
      <c r="B15" s="10" t="s">
        <v>154</v>
      </c>
      <c r="C15" s="10"/>
      <c r="D15" s="10" t="s">
        <v>155</v>
      </c>
      <c r="E15" s="10"/>
      <c r="F15" s="10"/>
      <c r="G15" s="8" t="s">
        <v>55</v>
      </c>
      <c r="H15" s="8"/>
      <c r="I15" s="13">
        <v>295.69</v>
      </c>
      <c r="J15" s="13">
        <v>10.04</v>
      </c>
      <c r="K15" s="14">
        <v>2968.73</v>
      </c>
    </row>
    <row r="16" ht="104.25" customHeight="1" spans="1:11">
      <c r="A16" s="7">
        <v>11</v>
      </c>
      <c r="B16" s="10" t="s">
        <v>156</v>
      </c>
      <c r="C16" s="10"/>
      <c r="D16" s="10" t="s">
        <v>157</v>
      </c>
      <c r="E16" s="10"/>
      <c r="F16" s="10"/>
      <c r="G16" s="8" t="s">
        <v>55</v>
      </c>
      <c r="H16" s="8"/>
      <c r="I16" s="13">
        <v>489.28</v>
      </c>
      <c r="J16" s="13">
        <v>13.49</v>
      </c>
      <c r="K16" s="14">
        <v>6600.39</v>
      </c>
    </row>
    <row r="17" ht="104.25" customHeight="1" spans="1:11">
      <c r="A17" s="7">
        <v>12</v>
      </c>
      <c r="B17" s="10" t="s">
        <v>158</v>
      </c>
      <c r="C17" s="10"/>
      <c r="D17" s="10" t="s">
        <v>159</v>
      </c>
      <c r="E17" s="10"/>
      <c r="F17" s="10"/>
      <c r="G17" s="8" t="s">
        <v>55</v>
      </c>
      <c r="H17" s="8"/>
      <c r="I17" s="13">
        <v>59.16</v>
      </c>
      <c r="J17" s="13">
        <v>17.2</v>
      </c>
      <c r="K17" s="14">
        <v>1017.55</v>
      </c>
    </row>
    <row r="18" ht="81.75" customHeight="1" spans="1:11">
      <c r="A18" s="7">
        <v>13</v>
      </c>
      <c r="B18" s="10" t="s">
        <v>160</v>
      </c>
      <c r="C18" s="10"/>
      <c r="D18" s="10" t="s">
        <v>161</v>
      </c>
      <c r="E18" s="10"/>
      <c r="F18" s="10"/>
      <c r="G18" s="8" t="s">
        <v>55</v>
      </c>
      <c r="H18" s="8"/>
      <c r="I18" s="13">
        <v>903.57</v>
      </c>
      <c r="J18" s="13">
        <v>4.31</v>
      </c>
      <c r="K18" s="14">
        <v>3894.39</v>
      </c>
    </row>
    <row r="19" ht="81.75" customHeight="1" spans="1:11">
      <c r="A19" s="7">
        <v>14</v>
      </c>
      <c r="B19" s="10" t="s">
        <v>162</v>
      </c>
      <c r="C19" s="10"/>
      <c r="D19" s="10" t="s">
        <v>163</v>
      </c>
      <c r="E19" s="10"/>
      <c r="F19" s="10"/>
      <c r="G19" s="8" t="s">
        <v>55</v>
      </c>
      <c r="H19" s="8"/>
      <c r="I19" s="13">
        <v>1849.41</v>
      </c>
      <c r="J19" s="13">
        <v>5.85</v>
      </c>
      <c r="K19" s="14">
        <v>10819.05</v>
      </c>
    </row>
    <row r="20" ht="93" customHeight="1" spans="1:11">
      <c r="A20" s="7">
        <v>15</v>
      </c>
      <c r="B20" s="10" t="s">
        <v>164</v>
      </c>
      <c r="C20" s="10"/>
      <c r="D20" s="10" t="s">
        <v>165</v>
      </c>
      <c r="E20" s="10"/>
      <c r="F20" s="10"/>
      <c r="G20" s="8" t="s">
        <v>55</v>
      </c>
      <c r="H20" s="8"/>
      <c r="I20" s="13">
        <v>109.6</v>
      </c>
      <c r="J20" s="13">
        <v>15.55</v>
      </c>
      <c r="K20" s="14">
        <v>1704.28</v>
      </c>
    </row>
    <row r="21" ht="59.25" customHeight="1" spans="1:11">
      <c r="A21" s="7">
        <v>16</v>
      </c>
      <c r="B21" s="10" t="s">
        <v>166</v>
      </c>
      <c r="C21" s="10"/>
      <c r="D21" s="10" t="s">
        <v>167</v>
      </c>
      <c r="E21" s="10"/>
      <c r="F21" s="10"/>
      <c r="G21" s="8" t="s">
        <v>150</v>
      </c>
      <c r="H21" s="8"/>
      <c r="I21" s="13">
        <v>10</v>
      </c>
      <c r="J21" s="13">
        <v>26.82</v>
      </c>
      <c r="K21" s="14">
        <v>268.2</v>
      </c>
    </row>
    <row r="22" ht="59.25" customHeight="1" spans="1:11">
      <c r="A22" s="7">
        <v>17</v>
      </c>
      <c r="B22" s="10" t="s">
        <v>168</v>
      </c>
      <c r="C22" s="10"/>
      <c r="D22" s="10" t="s">
        <v>169</v>
      </c>
      <c r="E22" s="10"/>
      <c r="F22" s="10"/>
      <c r="G22" s="8" t="s">
        <v>150</v>
      </c>
      <c r="H22" s="8"/>
      <c r="I22" s="13">
        <v>8</v>
      </c>
      <c r="J22" s="13">
        <v>33.48</v>
      </c>
      <c r="K22" s="14">
        <v>267.84</v>
      </c>
    </row>
    <row r="23" ht="59.25" customHeight="1" spans="1:11">
      <c r="A23" s="7">
        <v>18</v>
      </c>
      <c r="B23" s="10" t="s">
        <v>170</v>
      </c>
      <c r="C23" s="10"/>
      <c r="D23" s="10" t="s">
        <v>171</v>
      </c>
      <c r="E23" s="10"/>
      <c r="F23" s="10"/>
      <c r="G23" s="8" t="s">
        <v>150</v>
      </c>
      <c r="H23" s="8"/>
      <c r="I23" s="13">
        <v>2</v>
      </c>
      <c r="J23" s="13">
        <v>41.27</v>
      </c>
      <c r="K23" s="14">
        <v>82.54</v>
      </c>
    </row>
    <row r="24" ht="59.25" customHeight="1" spans="1:11">
      <c r="A24" s="7">
        <v>19</v>
      </c>
      <c r="B24" s="10" t="s">
        <v>172</v>
      </c>
      <c r="C24" s="10"/>
      <c r="D24" s="10" t="s">
        <v>173</v>
      </c>
      <c r="E24" s="10"/>
      <c r="F24" s="10"/>
      <c r="G24" s="8" t="s">
        <v>150</v>
      </c>
      <c r="H24" s="8"/>
      <c r="I24" s="13">
        <v>10</v>
      </c>
      <c r="J24" s="13">
        <v>30.31</v>
      </c>
      <c r="K24" s="14">
        <v>303.1</v>
      </c>
    </row>
    <row r="25" ht="59.25" customHeight="1" spans="1:11">
      <c r="A25" s="7">
        <v>20</v>
      </c>
      <c r="B25" s="10" t="s">
        <v>174</v>
      </c>
      <c r="C25" s="10"/>
      <c r="D25" s="10" t="s">
        <v>175</v>
      </c>
      <c r="E25" s="10"/>
      <c r="F25" s="10"/>
      <c r="G25" s="8" t="s">
        <v>150</v>
      </c>
      <c r="H25" s="8"/>
      <c r="I25" s="13">
        <v>14</v>
      </c>
      <c r="J25" s="13">
        <v>36.98</v>
      </c>
      <c r="K25" s="14">
        <v>517.72</v>
      </c>
    </row>
    <row r="26" ht="59.25" customHeight="1" spans="1:11">
      <c r="A26" s="7">
        <v>21</v>
      </c>
      <c r="B26" s="10" t="s">
        <v>176</v>
      </c>
      <c r="C26" s="10"/>
      <c r="D26" s="10" t="s">
        <v>177</v>
      </c>
      <c r="E26" s="10"/>
      <c r="F26" s="10"/>
      <c r="G26" s="8" t="s">
        <v>150</v>
      </c>
      <c r="H26" s="8"/>
      <c r="I26" s="13">
        <v>6</v>
      </c>
      <c r="J26" s="13">
        <v>44.66</v>
      </c>
      <c r="K26" s="14">
        <v>267.96</v>
      </c>
    </row>
    <row r="27" ht="59.25" customHeight="1" spans="1:11">
      <c r="A27" s="7">
        <v>22</v>
      </c>
      <c r="B27" s="10" t="s">
        <v>178</v>
      </c>
      <c r="C27" s="10"/>
      <c r="D27" s="10" t="s">
        <v>179</v>
      </c>
      <c r="E27" s="10"/>
      <c r="F27" s="10"/>
      <c r="G27" s="8" t="s">
        <v>150</v>
      </c>
      <c r="H27" s="8"/>
      <c r="I27" s="13">
        <v>6</v>
      </c>
      <c r="J27" s="13">
        <v>48.95</v>
      </c>
      <c r="K27" s="14">
        <v>293.7</v>
      </c>
    </row>
    <row r="28" ht="70.5" customHeight="1" spans="1:11">
      <c r="A28" s="7">
        <v>23</v>
      </c>
      <c r="B28" s="10" t="s">
        <v>180</v>
      </c>
      <c r="C28" s="10"/>
      <c r="D28" s="10" t="s">
        <v>181</v>
      </c>
      <c r="E28" s="10"/>
      <c r="F28" s="10"/>
      <c r="G28" s="8" t="s">
        <v>150</v>
      </c>
      <c r="H28" s="8"/>
      <c r="I28" s="13">
        <v>75</v>
      </c>
      <c r="J28" s="13">
        <v>28.61</v>
      </c>
      <c r="K28" s="14">
        <v>2145.75</v>
      </c>
    </row>
    <row r="29" ht="70.5" customHeight="1" spans="1:11">
      <c r="A29" s="7">
        <v>24</v>
      </c>
      <c r="B29" s="10" t="s">
        <v>182</v>
      </c>
      <c r="C29" s="10"/>
      <c r="D29" s="10" t="s">
        <v>183</v>
      </c>
      <c r="E29" s="10"/>
      <c r="F29" s="10"/>
      <c r="G29" s="8" t="s">
        <v>150</v>
      </c>
      <c r="H29" s="8"/>
      <c r="I29" s="13">
        <v>10</v>
      </c>
      <c r="J29" s="13">
        <v>30.83</v>
      </c>
      <c r="K29" s="14">
        <v>308.3</v>
      </c>
    </row>
    <row r="30" ht="70.5" customHeight="1" spans="1:11">
      <c r="A30" s="7">
        <v>25</v>
      </c>
      <c r="B30" s="10" t="s">
        <v>184</v>
      </c>
      <c r="C30" s="10"/>
      <c r="D30" s="10" t="s">
        <v>185</v>
      </c>
      <c r="E30" s="10"/>
      <c r="F30" s="10"/>
      <c r="G30" s="8" t="s">
        <v>150</v>
      </c>
      <c r="H30" s="8"/>
      <c r="I30" s="13">
        <v>3</v>
      </c>
      <c r="J30" s="13">
        <v>30.32</v>
      </c>
      <c r="K30" s="14">
        <v>90.96</v>
      </c>
    </row>
    <row r="31" ht="70.5" customHeight="1" spans="1:11">
      <c r="A31" s="7">
        <v>26</v>
      </c>
      <c r="B31" s="10" t="s">
        <v>186</v>
      </c>
      <c r="C31" s="10"/>
      <c r="D31" s="10" t="s">
        <v>187</v>
      </c>
      <c r="E31" s="10"/>
      <c r="F31" s="10"/>
      <c r="G31" s="8" t="s">
        <v>150</v>
      </c>
      <c r="H31" s="8"/>
      <c r="I31" s="13">
        <v>1</v>
      </c>
      <c r="J31" s="13">
        <v>37.15</v>
      </c>
      <c r="K31" s="14">
        <v>37.15</v>
      </c>
    </row>
    <row r="32" ht="70.5" customHeight="1" spans="1:11">
      <c r="A32" s="7">
        <v>27</v>
      </c>
      <c r="B32" s="10" t="s">
        <v>188</v>
      </c>
      <c r="C32" s="10"/>
      <c r="D32" s="10" t="s">
        <v>181</v>
      </c>
      <c r="E32" s="10"/>
      <c r="F32" s="10"/>
      <c r="G32" s="8" t="s">
        <v>150</v>
      </c>
      <c r="H32" s="8"/>
      <c r="I32" s="13">
        <v>1</v>
      </c>
      <c r="J32" s="13">
        <v>36.44</v>
      </c>
      <c r="K32" s="14">
        <v>36.44</v>
      </c>
    </row>
    <row r="33" ht="70.5" customHeight="1" spans="1:11">
      <c r="A33" s="7">
        <v>28</v>
      </c>
      <c r="B33" s="10" t="s">
        <v>189</v>
      </c>
      <c r="C33" s="10"/>
      <c r="D33" s="10" t="s">
        <v>190</v>
      </c>
      <c r="E33" s="10"/>
      <c r="F33" s="10"/>
      <c r="G33" s="8" t="s">
        <v>150</v>
      </c>
      <c r="H33" s="8"/>
      <c r="I33" s="13">
        <v>1</v>
      </c>
      <c r="J33" s="13">
        <v>35.18</v>
      </c>
      <c r="K33" s="14">
        <v>35.18</v>
      </c>
    </row>
    <row r="34" ht="70.5" customHeight="1" spans="1:11">
      <c r="A34" s="7">
        <v>29</v>
      </c>
      <c r="B34" s="10" t="s">
        <v>191</v>
      </c>
      <c r="C34" s="10"/>
      <c r="D34" s="10" t="s">
        <v>192</v>
      </c>
      <c r="E34" s="10"/>
      <c r="F34" s="10"/>
      <c r="G34" s="8" t="s">
        <v>150</v>
      </c>
      <c r="H34" s="8"/>
      <c r="I34" s="13">
        <v>1</v>
      </c>
      <c r="J34" s="13">
        <v>387.63</v>
      </c>
      <c r="K34" s="14">
        <v>387.63</v>
      </c>
    </row>
    <row r="35" ht="59.25" customHeight="1" spans="1:11">
      <c r="A35" s="7">
        <v>30</v>
      </c>
      <c r="B35" s="10" t="s">
        <v>193</v>
      </c>
      <c r="C35" s="10"/>
      <c r="D35" s="10" t="s">
        <v>194</v>
      </c>
      <c r="E35" s="10"/>
      <c r="F35" s="10"/>
      <c r="G35" s="8" t="s">
        <v>150</v>
      </c>
      <c r="H35" s="8"/>
      <c r="I35" s="13">
        <v>11</v>
      </c>
      <c r="J35" s="13">
        <v>31.98</v>
      </c>
      <c r="K35" s="14">
        <v>351.78</v>
      </c>
    </row>
    <row r="36" ht="81.75" customHeight="1" spans="1:11">
      <c r="A36" s="7">
        <v>31</v>
      </c>
      <c r="B36" s="10" t="s">
        <v>195</v>
      </c>
      <c r="C36" s="10"/>
      <c r="D36" s="10" t="s">
        <v>196</v>
      </c>
      <c r="E36" s="10"/>
      <c r="F36" s="10"/>
      <c r="G36" s="8" t="s">
        <v>55</v>
      </c>
      <c r="H36" s="8"/>
      <c r="I36" s="13">
        <v>98.97</v>
      </c>
      <c r="J36" s="13">
        <v>6.55</v>
      </c>
      <c r="K36" s="14">
        <v>648.25</v>
      </c>
    </row>
    <row r="37" ht="93" customHeight="1" spans="1:11">
      <c r="A37" s="7">
        <v>32</v>
      </c>
      <c r="B37" s="10" t="s">
        <v>197</v>
      </c>
      <c r="C37" s="10"/>
      <c r="D37" s="10" t="s">
        <v>198</v>
      </c>
      <c r="E37" s="10"/>
      <c r="F37" s="10"/>
      <c r="G37" s="8" t="s">
        <v>55</v>
      </c>
      <c r="H37" s="8"/>
      <c r="I37" s="13">
        <v>23.27</v>
      </c>
      <c r="J37" s="13">
        <v>40.28</v>
      </c>
      <c r="K37" s="14">
        <v>937.32</v>
      </c>
    </row>
    <row r="38" ht="126.75" customHeight="1" spans="1:11">
      <c r="A38" s="7">
        <v>33</v>
      </c>
      <c r="B38" s="10" t="s">
        <v>199</v>
      </c>
      <c r="C38" s="10"/>
      <c r="D38" s="10" t="s">
        <v>200</v>
      </c>
      <c r="E38" s="10"/>
      <c r="F38" s="10"/>
      <c r="G38" s="8" t="s">
        <v>201</v>
      </c>
      <c r="H38" s="8"/>
      <c r="I38" s="13">
        <v>34.05</v>
      </c>
      <c r="J38" s="13">
        <v>9.48</v>
      </c>
      <c r="K38" s="14">
        <v>322.79</v>
      </c>
    </row>
    <row r="39" ht="59.25" customHeight="1" spans="1:11">
      <c r="A39" s="7">
        <v>34</v>
      </c>
      <c r="B39" s="10" t="s">
        <v>202</v>
      </c>
      <c r="C39" s="10"/>
      <c r="D39" s="10" t="s">
        <v>203</v>
      </c>
      <c r="E39" s="10"/>
      <c r="F39" s="10"/>
      <c r="G39" s="8" t="s">
        <v>153</v>
      </c>
      <c r="H39" s="8"/>
      <c r="I39" s="13">
        <v>1</v>
      </c>
      <c r="J39" s="13">
        <v>167.4</v>
      </c>
      <c r="K39" s="14">
        <v>167.4</v>
      </c>
    </row>
    <row r="40" ht="81.75" customHeight="1" spans="1:11">
      <c r="A40" s="7">
        <v>35</v>
      </c>
      <c r="B40" s="10" t="s">
        <v>204</v>
      </c>
      <c r="C40" s="10"/>
      <c r="D40" s="10" t="s">
        <v>205</v>
      </c>
      <c r="E40" s="10"/>
      <c r="F40" s="10"/>
      <c r="G40" s="8" t="s">
        <v>55</v>
      </c>
      <c r="H40" s="8"/>
      <c r="I40" s="13">
        <v>598.04</v>
      </c>
      <c r="J40" s="13">
        <v>4.6</v>
      </c>
      <c r="K40" s="14">
        <v>2750.98</v>
      </c>
    </row>
    <row r="41" ht="81.75" customHeight="1" spans="1:11">
      <c r="A41" s="7">
        <v>36</v>
      </c>
      <c r="B41" s="10" t="s">
        <v>206</v>
      </c>
      <c r="C41" s="10"/>
      <c r="D41" s="10" t="s">
        <v>207</v>
      </c>
      <c r="E41" s="10"/>
      <c r="F41" s="10"/>
      <c r="G41" s="8" t="s">
        <v>55</v>
      </c>
      <c r="H41" s="8"/>
      <c r="I41" s="13">
        <v>402.11</v>
      </c>
      <c r="J41" s="13">
        <v>4.27</v>
      </c>
      <c r="K41" s="14">
        <v>1717.01</v>
      </c>
    </row>
    <row r="42" ht="59.25" customHeight="1" spans="1:11">
      <c r="A42" s="7">
        <v>37</v>
      </c>
      <c r="B42" s="10" t="s">
        <v>208</v>
      </c>
      <c r="C42" s="10"/>
      <c r="D42" s="10" t="s">
        <v>209</v>
      </c>
      <c r="E42" s="10"/>
      <c r="F42" s="10"/>
      <c r="G42" s="8" t="s">
        <v>150</v>
      </c>
      <c r="H42" s="8"/>
      <c r="I42" s="13">
        <v>157</v>
      </c>
      <c r="J42" s="13">
        <v>7.09</v>
      </c>
      <c r="K42" s="14">
        <v>1113.13</v>
      </c>
    </row>
    <row r="43" ht="59.25" customHeight="1" spans="1:11">
      <c r="A43" s="7">
        <v>38</v>
      </c>
      <c r="B43" s="10" t="s">
        <v>210</v>
      </c>
      <c r="C43" s="10"/>
      <c r="D43" s="10" t="s">
        <v>211</v>
      </c>
      <c r="E43" s="10"/>
      <c r="F43" s="10"/>
      <c r="G43" s="8" t="s">
        <v>150</v>
      </c>
      <c r="H43" s="8"/>
      <c r="I43" s="13">
        <v>117</v>
      </c>
      <c r="J43" s="13">
        <v>7.86</v>
      </c>
      <c r="K43" s="14">
        <v>919.62</v>
      </c>
    </row>
    <row r="44" ht="14.25" customHeight="1" spans="1:11">
      <c r="A44" s="15" t="s">
        <v>130</v>
      </c>
      <c r="B44" s="16"/>
      <c r="C44" s="16"/>
      <c r="D44" s="16"/>
      <c r="E44" s="16"/>
      <c r="F44" s="16"/>
      <c r="G44" s="16"/>
      <c r="H44" s="16"/>
      <c r="I44" s="16"/>
      <c r="J44" s="16"/>
      <c r="K44" s="17">
        <v>55482.91</v>
      </c>
    </row>
  </sheetData>
  <mergeCells count="126">
    <mergeCell ref="A1:K1"/>
    <mergeCell ref="A2:K2"/>
    <mergeCell ref="A3:E3"/>
    <mergeCell ref="F3:G3"/>
    <mergeCell ref="H3:K3"/>
    <mergeCell ref="J4:K4"/>
    <mergeCell ref="B6:C6"/>
    <mergeCell ref="D6:F6"/>
    <mergeCell ref="G6:H6"/>
    <mergeCell ref="B7:C7"/>
    <mergeCell ref="D7:F7"/>
    <mergeCell ref="G7:H7"/>
    <mergeCell ref="B8:C8"/>
    <mergeCell ref="D8:F8"/>
    <mergeCell ref="G8:H8"/>
    <mergeCell ref="B9:C9"/>
    <mergeCell ref="D9:F9"/>
    <mergeCell ref="G9:H9"/>
    <mergeCell ref="B10:C10"/>
    <mergeCell ref="D10:F10"/>
    <mergeCell ref="G10:H10"/>
    <mergeCell ref="B11:C11"/>
    <mergeCell ref="D11:F11"/>
    <mergeCell ref="G11:H11"/>
    <mergeCell ref="B12:C12"/>
    <mergeCell ref="D12:F12"/>
    <mergeCell ref="G12:H12"/>
    <mergeCell ref="B13:C13"/>
    <mergeCell ref="D13:F13"/>
    <mergeCell ref="G13:H13"/>
    <mergeCell ref="B14:C14"/>
    <mergeCell ref="D14:F14"/>
    <mergeCell ref="G14:H14"/>
    <mergeCell ref="B15:C15"/>
    <mergeCell ref="D15:F15"/>
    <mergeCell ref="G15:H15"/>
    <mergeCell ref="B16:C16"/>
    <mergeCell ref="D16:F16"/>
    <mergeCell ref="G16:H16"/>
    <mergeCell ref="B17:C17"/>
    <mergeCell ref="D17:F17"/>
    <mergeCell ref="G17:H17"/>
    <mergeCell ref="B18:C18"/>
    <mergeCell ref="D18:F18"/>
    <mergeCell ref="G18:H18"/>
    <mergeCell ref="B19:C19"/>
    <mergeCell ref="D19:F19"/>
    <mergeCell ref="G19:H19"/>
    <mergeCell ref="B20:C20"/>
    <mergeCell ref="D20:F20"/>
    <mergeCell ref="G20:H20"/>
    <mergeCell ref="B21:C21"/>
    <mergeCell ref="D21:F21"/>
    <mergeCell ref="G21:H21"/>
    <mergeCell ref="B22:C22"/>
    <mergeCell ref="D22:F22"/>
    <mergeCell ref="G22:H22"/>
    <mergeCell ref="B23:C23"/>
    <mergeCell ref="D23:F23"/>
    <mergeCell ref="G23:H23"/>
    <mergeCell ref="B24:C24"/>
    <mergeCell ref="D24:F24"/>
    <mergeCell ref="G24:H24"/>
    <mergeCell ref="B25:C25"/>
    <mergeCell ref="D25:F25"/>
    <mergeCell ref="G25:H25"/>
    <mergeCell ref="B26:C26"/>
    <mergeCell ref="D26:F26"/>
    <mergeCell ref="G26:H26"/>
    <mergeCell ref="B27:C27"/>
    <mergeCell ref="D27:F27"/>
    <mergeCell ref="G27:H27"/>
    <mergeCell ref="B28:C28"/>
    <mergeCell ref="D28:F28"/>
    <mergeCell ref="G28:H28"/>
    <mergeCell ref="B29:C29"/>
    <mergeCell ref="D29:F29"/>
    <mergeCell ref="G29:H29"/>
    <mergeCell ref="B30:C30"/>
    <mergeCell ref="D30:F30"/>
    <mergeCell ref="G30:H30"/>
    <mergeCell ref="B31:C31"/>
    <mergeCell ref="D31:F31"/>
    <mergeCell ref="G31:H31"/>
    <mergeCell ref="B32:C32"/>
    <mergeCell ref="D32:F32"/>
    <mergeCell ref="G32:H32"/>
    <mergeCell ref="B33:C33"/>
    <mergeCell ref="D33:F33"/>
    <mergeCell ref="G33:H33"/>
    <mergeCell ref="B34:C34"/>
    <mergeCell ref="D34:F34"/>
    <mergeCell ref="G34:H34"/>
    <mergeCell ref="B35:C35"/>
    <mergeCell ref="D35:F35"/>
    <mergeCell ref="G35:H35"/>
    <mergeCell ref="B36:C36"/>
    <mergeCell ref="D36:F36"/>
    <mergeCell ref="G36:H36"/>
    <mergeCell ref="B37:C37"/>
    <mergeCell ref="D37:F37"/>
    <mergeCell ref="G37:H37"/>
    <mergeCell ref="B38:C38"/>
    <mergeCell ref="D38:F38"/>
    <mergeCell ref="G38:H38"/>
    <mergeCell ref="B39:C39"/>
    <mergeCell ref="D39:F39"/>
    <mergeCell ref="G39:H39"/>
    <mergeCell ref="B40:C40"/>
    <mergeCell ref="D40:F40"/>
    <mergeCell ref="G40:H40"/>
    <mergeCell ref="B41:C41"/>
    <mergeCell ref="D41:F41"/>
    <mergeCell ref="G41:H41"/>
    <mergeCell ref="B42:C42"/>
    <mergeCell ref="D42:F42"/>
    <mergeCell ref="G42:H42"/>
    <mergeCell ref="B43:C43"/>
    <mergeCell ref="D43:F43"/>
    <mergeCell ref="G43:H43"/>
    <mergeCell ref="A44:J44"/>
    <mergeCell ref="A4:A5"/>
    <mergeCell ref="I4:I5"/>
    <mergeCell ref="B4:C5"/>
    <mergeCell ref="D4:F5"/>
    <mergeCell ref="G4:H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topLeftCell="A20" workbookViewId="0">
      <selection activeCell="K6" sqref="K6:K26"/>
    </sheetView>
  </sheetViews>
  <sheetFormatPr defaultColWidth="9" defaultRowHeight="12"/>
  <cols>
    <col min="1" max="1" width="12.5047619047619" customWidth="1"/>
    <col min="2" max="2" width="7.16190476190476" customWidth="1"/>
    <col min="3" max="3" width="23.1619047619048" customWidth="1"/>
    <col min="4" max="4" width="3.17142857142857" customWidth="1"/>
    <col min="5" max="5" width="23.8380952380952" customWidth="1"/>
    <col min="6" max="6" width="21" customWidth="1"/>
    <col min="7" max="7" width="9" customWidth="1"/>
    <col min="8" max="8" width="3.17142857142857" customWidth="1"/>
    <col min="9" max="9" width="18.3333333333333" customWidth="1"/>
    <col min="10" max="11" width="23.3333333333333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75" customHeight="1" spans="1:11">
      <c r="A3" s="3" t="s">
        <v>212</v>
      </c>
      <c r="B3" s="3"/>
      <c r="C3" s="3"/>
      <c r="D3" s="3"/>
      <c r="E3" s="3"/>
      <c r="F3" s="3"/>
      <c r="G3" s="3"/>
      <c r="H3" s="1" t="s">
        <v>19</v>
      </c>
      <c r="I3" s="1"/>
      <c r="J3" s="1"/>
      <c r="K3" s="1"/>
    </row>
    <row r="4" ht="14.25" customHeight="1" spans="1:11">
      <c r="A4" s="4" t="s">
        <v>3</v>
      </c>
      <c r="B4" s="5" t="s">
        <v>20</v>
      </c>
      <c r="C4" s="5"/>
      <c r="D4" s="5" t="s">
        <v>21</v>
      </c>
      <c r="E4" s="5"/>
      <c r="F4" s="5"/>
      <c r="G4" s="5" t="s">
        <v>22</v>
      </c>
      <c r="H4" s="5"/>
      <c r="I4" s="5" t="s">
        <v>23</v>
      </c>
      <c r="J4" s="5" t="s">
        <v>24</v>
      </c>
      <c r="K4" s="6"/>
    </row>
    <row r="5" ht="17.25" customHeight="1" spans="1:11">
      <c r="A5" s="7"/>
      <c r="B5" s="8"/>
      <c r="C5" s="8"/>
      <c r="D5" s="8"/>
      <c r="E5" s="8"/>
      <c r="F5" s="8"/>
      <c r="G5" s="8"/>
      <c r="H5" s="8"/>
      <c r="I5" s="8"/>
      <c r="J5" s="8" t="s">
        <v>25</v>
      </c>
      <c r="K5" s="9" t="s">
        <v>26</v>
      </c>
    </row>
    <row r="6" ht="149.25" customHeight="1" spans="1:11">
      <c r="A6" s="7">
        <v>1</v>
      </c>
      <c r="B6" s="10" t="s">
        <v>213</v>
      </c>
      <c r="C6" s="10"/>
      <c r="D6" s="10" t="s">
        <v>214</v>
      </c>
      <c r="E6" s="10"/>
      <c r="F6" s="10"/>
      <c r="G6" s="8" t="s">
        <v>55</v>
      </c>
      <c r="H6" s="8"/>
      <c r="I6" s="13">
        <v>1</v>
      </c>
      <c r="J6" s="13">
        <v>33.76</v>
      </c>
      <c r="K6" s="14">
        <v>33.76</v>
      </c>
    </row>
    <row r="7" ht="149.25" customHeight="1" spans="1:11">
      <c r="A7" s="7">
        <v>2</v>
      </c>
      <c r="B7" s="10" t="s">
        <v>215</v>
      </c>
      <c r="C7" s="10"/>
      <c r="D7" s="10" t="s">
        <v>216</v>
      </c>
      <c r="E7" s="10"/>
      <c r="F7" s="10"/>
      <c r="G7" s="8" t="s">
        <v>55</v>
      </c>
      <c r="H7" s="8"/>
      <c r="I7" s="13">
        <v>17.06</v>
      </c>
      <c r="J7" s="13">
        <v>26.85</v>
      </c>
      <c r="K7" s="14">
        <v>458.06</v>
      </c>
    </row>
    <row r="8" ht="149.25" customHeight="1" spans="1:11">
      <c r="A8" s="7">
        <v>3</v>
      </c>
      <c r="B8" s="10" t="s">
        <v>217</v>
      </c>
      <c r="C8" s="10"/>
      <c r="D8" s="10" t="s">
        <v>218</v>
      </c>
      <c r="E8" s="10"/>
      <c r="F8" s="10"/>
      <c r="G8" s="8" t="s">
        <v>55</v>
      </c>
      <c r="H8" s="8"/>
      <c r="I8" s="13">
        <v>6.63</v>
      </c>
      <c r="J8" s="13">
        <v>21.63</v>
      </c>
      <c r="K8" s="14">
        <v>143.41</v>
      </c>
    </row>
    <row r="9" ht="149.25" customHeight="1" spans="1:11">
      <c r="A9" s="7">
        <v>4</v>
      </c>
      <c r="B9" s="10" t="s">
        <v>219</v>
      </c>
      <c r="C9" s="10"/>
      <c r="D9" s="10" t="s">
        <v>220</v>
      </c>
      <c r="E9" s="10"/>
      <c r="F9" s="10"/>
      <c r="G9" s="8" t="s">
        <v>55</v>
      </c>
      <c r="H9" s="8"/>
      <c r="I9" s="13">
        <v>6.87</v>
      </c>
      <c r="J9" s="13">
        <v>17.95</v>
      </c>
      <c r="K9" s="14">
        <v>123.32</v>
      </c>
    </row>
    <row r="10" ht="149.25" customHeight="1" spans="1:11">
      <c r="A10" s="7">
        <v>5</v>
      </c>
      <c r="B10" s="10" t="s">
        <v>221</v>
      </c>
      <c r="C10" s="10"/>
      <c r="D10" s="10" t="s">
        <v>222</v>
      </c>
      <c r="E10" s="10"/>
      <c r="F10" s="10"/>
      <c r="G10" s="8" t="s">
        <v>55</v>
      </c>
      <c r="H10" s="8"/>
      <c r="I10" s="13">
        <v>73.09</v>
      </c>
      <c r="J10" s="13">
        <v>17.31</v>
      </c>
      <c r="K10" s="14">
        <v>1265.19</v>
      </c>
    </row>
    <row r="11" ht="81.75" customHeight="1" spans="1:11">
      <c r="A11" s="7">
        <v>6</v>
      </c>
      <c r="B11" s="10" t="s">
        <v>223</v>
      </c>
      <c r="C11" s="10"/>
      <c r="D11" s="10" t="s">
        <v>224</v>
      </c>
      <c r="E11" s="10"/>
      <c r="F11" s="10"/>
      <c r="G11" s="8" t="s">
        <v>150</v>
      </c>
      <c r="H11" s="8"/>
      <c r="I11" s="13">
        <v>1</v>
      </c>
      <c r="J11" s="13">
        <v>69.88</v>
      </c>
      <c r="K11" s="14">
        <v>69.88</v>
      </c>
    </row>
    <row r="12" ht="81.75" customHeight="1" spans="1:11">
      <c r="A12" s="7">
        <v>7</v>
      </c>
      <c r="B12" s="10" t="s">
        <v>225</v>
      </c>
      <c r="C12" s="10"/>
      <c r="D12" s="10" t="s">
        <v>226</v>
      </c>
      <c r="E12" s="10"/>
      <c r="F12" s="10"/>
      <c r="G12" s="8" t="s">
        <v>150</v>
      </c>
      <c r="H12" s="8"/>
      <c r="I12" s="13">
        <v>4</v>
      </c>
      <c r="J12" s="13">
        <v>40.35</v>
      </c>
      <c r="K12" s="14">
        <v>161.4</v>
      </c>
    </row>
    <row r="13" ht="81.75" customHeight="1" spans="1:11">
      <c r="A13" s="7">
        <v>8</v>
      </c>
      <c r="B13" s="10" t="s">
        <v>227</v>
      </c>
      <c r="C13" s="10"/>
      <c r="D13" s="10" t="s">
        <v>228</v>
      </c>
      <c r="E13" s="10"/>
      <c r="F13" s="10"/>
      <c r="G13" s="8" t="s">
        <v>150</v>
      </c>
      <c r="H13" s="8"/>
      <c r="I13" s="13">
        <v>2</v>
      </c>
      <c r="J13" s="13">
        <v>50.72</v>
      </c>
      <c r="K13" s="14">
        <v>101.44</v>
      </c>
    </row>
    <row r="14" ht="138" customHeight="1" spans="1:11">
      <c r="A14" s="7">
        <v>9</v>
      </c>
      <c r="B14" s="10" t="s">
        <v>229</v>
      </c>
      <c r="C14" s="10"/>
      <c r="D14" s="10" t="s">
        <v>230</v>
      </c>
      <c r="E14" s="10"/>
      <c r="F14" s="10"/>
      <c r="G14" s="8" t="s">
        <v>55</v>
      </c>
      <c r="H14" s="8"/>
      <c r="I14" s="13">
        <v>17.81</v>
      </c>
      <c r="J14" s="13">
        <v>52.27</v>
      </c>
      <c r="K14" s="14">
        <v>930.93</v>
      </c>
    </row>
    <row r="15" ht="138" customHeight="1" spans="1:11">
      <c r="A15" s="7">
        <v>10</v>
      </c>
      <c r="B15" s="10" t="s">
        <v>231</v>
      </c>
      <c r="C15" s="10"/>
      <c r="D15" s="10" t="s">
        <v>232</v>
      </c>
      <c r="E15" s="10"/>
      <c r="F15" s="10"/>
      <c r="G15" s="8" t="s">
        <v>55</v>
      </c>
      <c r="H15" s="8"/>
      <c r="I15" s="13">
        <v>27.13</v>
      </c>
      <c r="J15" s="13">
        <v>42.09</v>
      </c>
      <c r="K15" s="14">
        <v>1141.9</v>
      </c>
    </row>
    <row r="16" ht="81.75" customHeight="1" spans="1:11">
      <c r="A16" s="7">
        <v>11</v>
      </c>
      <c r="B16" s="10" t="s">
        <v>233</v>
      </c>
      <c r="C16" s="10"/>
      <c r="D16" s="10" t="s">
        <v>234</v>
      </c>
      <c r="E16" s="10"/>
      <c r="F16" s="10"/>
      <c r="G16" s="8" t="s">
        <v>235</v>
      </c>
      <c r="H16" s="8"/>
      <c r="I16" s="13">
        <v>3</v>
      </c>
      <c r="J16" s="13">
        <v>673.45</v>
      </c>
      <c r="K16" s="14">
        <v>2020.35</v>
      </c>
    </row>
    <row r="17" ht="93" customHeight="1" spans="1:11">
      <c r="A17" s="7">
        <v>12</v>
      </c>
      <c r="B17" s="10" t="s">
        <v>236</v>
      </c>
      <c r="C17" s="10"/>
      <c r="D17" s="10" t="s">
        <v>237</v>
      </c>
      <c r="E17" s="10"/>
      <c r="F17" s="10"/>
      <c r="G17" s="8" t="s">
        <v>137</v>
      </c>
      <c r="H17" s="8"/>
      <c r="I17" s="13">
        <v>3</v>
      </c>
      <c r="J17" s="13">
        <v>1002.77</v>
      </c>
      <c r="K17" s="14">
        <v>3008.31</v>
      </c>
    </row>
    <row r="18" ht="104.25" customHeight="1" spans="1:11">
      <c r="A18" s="7">
        <v>13</v>
      </c>
      <c r="B18" s="10" t="s">
        <v>238</v>
      </c>
      <c r="C18" s="10"/>
      <c r="D18" s="10" t="s">
        <v>239</v>
      </c>
      <c r="E18" s="10"/>
      <c r="F18" s="10"/>
      <c r="G18" s="8" t="s">
        <v>235</v>
      </c>
      <c r="H18" s="8"/>
      <c r="I18" s="13">
        <v>1</v>
      </c>
      <c r="J18" s="13">
        <v>447.4</v>
      </c>
      <c r="K18" s="14">
        <v>447.4</v>
      </c>
    </row>
    <row r="19" ht="70.5" customHeight="1" spans="1:11">
      <c r="A19" s="7">
        <v>14</v>
      </c>
      <c r="B19" s="10" t="s">
        <v>240</v>
      </c>
      <c r="C19" s="10"/>
      <c r="D19" s="10" t="s">
        <v>241</v>
      </c>
      <c r="E19" s="10"/>
      <c r="F19" s="10"/>
      <c r="G19" s="8" t="s">
        <v>235</v>
      </c>
      <c r="H19" s="8"/>
      <c r="I19" s="13">
        <v>5</v>
      </c>
      <c r="J19" s="13">
        <v>42.65</v>
      </c>
      <c r="K19" s="14">
        <v>213.25</v>
      </c>
    </row>
    <row r="20" ht="70.5" customHeight="1" spans="1:11">
      <c r="A20" s="7">
        <v>15</v>
      </c>
      <c r="B20" s="10" t="s">
        <v>242</v>
      </c>
      <c r="C20" s="10"/>
      <c r="D20" s="10" t="s">
        <v>243</v>
      </c>
      <c r="E20" s="10"/>
      <c r="F20" s="10"/>
      <c r="G20" s="8" t="s">
        <v>150</v>
      </c>
      <c r="H20" s="8"/>
      <c r="I20" s="13">
        <v>8</v>
      </c>
      <c r="J20" s="13">
        <v>48.71</v>
      </c>
      <c r="K20" s="14">
        <v>389.68</v>
      </c>
    </row>
    <row r="21" ht="59.25" customHeight="1" spans="1:11">
      <c r="A21" s="7">
        <v>16</v>
      </c>
      <c r="B21" s="10" t="s">
        <v>244</v>
      </c>
      <c r="C21" s="10"/>
      <c r="D21" s="10" t="s">
        <v>245</v>
      </c>
      <c r="E21" s="10"/>
      <c r="F21" s="10"/>
      <c r="G21" s="8" t="s">
        <v>150</v>
      </c>
      <c r="H21" s="8"/>
      <c r="I21" s="13">
        <v>9</v>
      </c>
      <c r="J21" s="13">
        <v>115.34</v>
      </c>
      <c r="K21" s="14">
        <v>1038.06</v>
      </c>
    </row>
    <row r="22" ht="59.25" customHeight="1" spans="1:11">
      <c r="A22" s="7">
        <v>17</v>
      </c>
      <c r="B22" s="10" t="s">
        <v>246</v>
      </c>
      <c r="C22" s="10"/>
      <c r="D22" s="10" t="s">
        <v>247</v>
      </c>
      <c r="E22" s="10"/>
      <c r="F22" s="10"/>
      <c r="G22" s="8" t="s">
        <v>150</v>
      </c>
      <c r="H22" s="8"/>
      <c r="I22" s="13">
        <v>5</v>
      </c>
      <c r="J22" s="13">
        <v>23.31</v>
      </c>
      <c r="K22" s="14">
        <v>116.55</v>
      </c>
    </row>
    <row r="23" ht="70.5" customHeight="1" spans="1:11">
      <c r="A23" s="7">
        <v>18</v>
      </c>
      <c r="B23" s="10" t="s">
        <v>248</v>
      </c>
      <c r="C23" s="10"/>
      <c r="D23" s="10" t="s">
        <v>249</v>
      </c>
      <c r="E23" s="10"/>
      <c r="F23" s="10"/>
      <c r="G23" s="8" t="s">
        <v>235</v>
      </c>
      <c r="H23" s="8"/>
      <c r="I23" s="13">
        <v>1</v>
      </c>
      <c r="J23" s="13">
        <v>355.8</v>
      </c>
      <c r="K23" s="14">
        <v>355.8</v>
      </c>
    </row>
    <row r="24" ht="59.25" customHeight="1" spans="1:11">
      <c r="A24" s="7">
        <v>19</v>
      </c>
      <c r="B24" s="10" t="s">
        <v>250</v>
      </c>
      <c r="C24" s="10"/>
      <c r="D24" s="10" t="s">
        <v>251</v>
      </c>
      <c r="E24" s="10"/>
      <c r="F24" s="10"/>
      <c r="G24" s="8" t="s">
        <v>150</v>
      </c>
      <c r="H24" s="8"/>
      <c r="I24" s="13">
        <v>1</v>
      </c>
      <c r="J24" s="13">
        <v>51.07</v>
      </c>
      <c r="K24" s="14">
        <v>51.07</v>
      </c>
    </row>
    <row r="25" ht="81.75" customHeight="1" spans="1:11">
      <c r="A25" s="7">
        <v>20</v>
      </c>
      <c r="B25" s="10" t="s">
        <v>252</v>
      </c>
      <c r="C25" s="10"/>
      <c r="D25" s="10" t="s">
        <v>253</v>
      </c>
      <c r="E25" s="10"/>
      <c r="F25" s="10"/>
      <c r="G25" s="8" t="s">
        <v>150</v>
      </c>
      <c r="H25" s="8"/>
      <c r="I25" s="13">
        <v>1</v>
      </c>
      <c r="J25" s="13">
        <v>137.4</v>
      </c>
      <c r="K25" s="14">
        <v>137.4</v>
      </c>
    </row>
    <row r="26" ht="81.75" customHeight="1" spans="1:11">
      <c r="A26" s="7">
        <v>21</v>
      </c>
      <c r="B26" s="10" t="s">
        <v>254</v>
      </c>
      <c r="C26" s="10"/>
      <c r="D26" s="10" t="s">
        <v>255</v>
      </c>
      <c r="E26" s="10"/>
      <c r="F26" s="10"/>
      <c r="G26" s="8" t="s">
        <v>150</v>
      </c>
      <c r="H26" s="8"/>
      <c r="I26" s="13">
        <v>3</v>
      </c>
      <c r="J26" s="13">
        <v>122.3</v>
      </c>
      <c r="K26" s="14">
        <v>366.9</v>
      </c>
    </row>
    <row r="27" ht="14.25" customHeight="1" spans="1:11">
      <c r="A27" s="15" t="s">
        <v>130</v>
      </c>
      <c r="B27" s="16"/>
      <c r="C27" s="16"/>
      <c r="D27" s="16"/>
      <c r="E27" s="16"/>
      <c r="F27" s="16"/>
      <c r="G27" s="16"/>
      <c r="H27" s="16"/>
      <c r="I27" s="16"/>
      <c r="J27" s="16"/>
      <c r="K27" s="17">
        <v>12574.06</v>
      </c>
    </row>
  </sheetData>
  <mergeCells count="75">
    <mergeCell ref="A1:K1"/>
    <mergeCell ref="A2:K2"/>
    <mergeCell ref="A3:E3"/>
    <mergeCell ref="F3:G3"/>
    <mergeCell ref="H3:K3"/>
    <mergeCell ref="J4:K4"/>
    <mergeCell ref="B6:C6"/>
    <mergeCell ref="D6:F6"/>
    <mergeCell ref="G6:H6"/>
    <mergeCell ref="B7:C7"/>
    <mergeCell ref="D7:F7"/>
    <mergeCell ref="G7:H7"/>
    <mergeCell ref="B8:C8"/>
    <mergeCell ref="D8:F8"/>
    <mergeCell ref="G8:H8"/>
    <mergeCell ref="B9:C9"/>
    <mergeCell ref="D9:F9"/>
    <mergeCell ref="G9:H9"/>
    <mergeCell ref="B10:C10"/>
    <mergeCell ref="D10:F10"/>
    <mergeCell ref="G10:H10"/>
    <mergeCell ref="B11:C11"/>
    <mergeCell ref="D11:F11"/>
    <mergeCell ref="G11:H11"/>
    <mergeCell ref="B12:C12"/>
    <mergeCell ref="D12:F12"/>
    <mergeCell ref="G12:H12"/>
    <mergeCell ref="B13:C13"/>
    <mergeCell ref="D13:F13"/>
    <mergeCell ref="G13:H13"/>
    <mergeCell ref="B14:C14"/>
    <mergeCell ref="D14:F14"/>
    <mergeCell ref="G14:H14"/>
    <mergeCell ref="B15:C15"/>
    <mergeCell ref="D15:F15"/>
    <mergeCell ref="G15:H15"/>
    <mergeCell ref="B16:C16"/>
    <mergeCell ref="D16:F16"/>
    <mergeCell ref="G16:H16"/>
    <mergeCell ref="B17:C17"/>
    <mergeCell ref="D17:F17"/>
    <mergeCell ref="G17:H17"/>
    <mergeCell ref="B18:C18"/>
    <mergeCell ref="D18:F18"/>
    <mergeCell ref="G18:H18"/>
    <mergeCell ref="B19:C19"/>
    <mergeCell ref="D19:F19"/>
    <mergeCell ref="G19:H19"/>
    <mergeCell ref="B20:C20"/>
    <mergeCell ref="D20:F20"/>
    <mergeCell ref="G20:H20"/>
    <mergeCell ref="B21:C21"/>
    <mergeCell ref="D21:F21"/>
    <mergeCell ref="G21:H21"/>
    <mergeCell ref="B22:C22"/>
    <mergeCell ref="D22:F22"/>
    <mergeCell ref="G22:H22"/>
    <mergeCell ref="B23:C23"/>
    <mergeCell ref="D23:F23"/>
    <mergeCell ref="G23:H23"/>
    <mergeCell ref="B24:C24"/>
    <mergeCell ref="D24:F24"/>
    <mergeCell ref="G24:H24"/>
    <mergeCell ref="B25:C25"/>
    <mergeCell ref="D25:F25"/>
    <mergeCell ref="G25:H25"/>
    <mergeCell ref="B26:C26"/>
    <mergeCell ref="D26:F26"/>
    <mergeCell ref="G26:H26"/>
    <mergeCell ref="A27:J27"/>
    <mergeCell ref="A4:A5"/>
    <mergeCell ref="I4:I5"/>
    <mergeCell ref="B4:C5"/>
    <mergeCell ref="D4:F5"/>
    <mergeCell ref="G4:H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showGridLines="0" topLeftCell="A9" workbookViewId="0">
      <selection activeCell="K12" sqref="K7:K12"/>
    </sheetView>
  </sheetViews>
  <sheetFormatPr defaultColWidth="9" defaultRowHeight="12"/>
  <cols>
    <col min="1" max="1" width="12.5047619047619" customWidth="1"/>
    <col min="2" max="2" width="7.16190476190476" customWidth="1"/>
    <col min="3" max="3" width="23.1619047619048" customWidth="1"/>
    <col min="4" max="4" width="3.17142857142857" customWidth="1"/>
    <col min="5" max="5" width="23.8380952380952" customWidth="1"/>
    <col min="6" max="6" width="21" customWidth="1"/>
    <col min="7" max="7" width="9" customWidth="1"/>
    <col min="8" max="8" width="3.17142857142857" customWidth="1"/>
    <col min="9" max="9" width="18.3333333333333" customWidth="1"/>
    <col min="10" max="11" width="23.3333333333333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75" customHeight="1" spans="1:11">
      <c r="A3" s="3" t="s">
        <v>256</v>
      </c>
      <c r="B3" s="3"/>
      <c r="C3" s="3"/>
      <c r="D3" s="3"/>
      <c r="E3" s="3"/>
      <c r="F3" s="3"/>
      <c r="G3" s="3"/>
      <c r="H3" s="1" t="s">
        <v>19</v>
      </c>
      <c r="I3" s="1"/>
      <c r="J3" s="1"/>
      <c r="K3" s="1"/>
    </row>
    <row r="4" ht="14.25" customHeight="1" spans="1:11">
      <c r="A4" s="4" t="s">
        <v>3</v>
      </c>
      <c r="B4" s="5" t="s">
        <v>20</v>
      </c>
      <c r="C4" s="5"/>
      <c r="D4" s="5" t="s">
        <v>21</v>
      </c>
      <c r="E4" s="5"/>
      <c r="F4" s="5"/>
      <c r="G4" s="5" t="s">
        <v>22</v>
      </c>
      <c r="H4" s="5"/>
      <c r="I4" s="5" t="s">
        <v>23</v>
      </c>
      <c r="J4" s="5" t="s">
        <v>24</v>
      </c>
      <c r="K4" s="6"/>
    </row>
    <row r="5" ht="17.25" customHeight="1" spans="1:11">
      <c r="A5" s="7"/>
      <c r="B5" s="8"/>
      <c r="C5" s="8"/>
      <c r="D5" s="8"/>
      <c r="E5" s="8"/>
      <c r="F5" s="8"/>
      <c r="G5" s="8"/>
      <c r="H5" s="8"/>
      <c r="I5" s="8"/>
      <c r="J5" s="8" t="s">
        <v>25</v>
      </c>
      <c r="K5" s="9" t="s">
        <v>26</v>
      </c>
    </row>
    <row r="6" ht="14.25" customHeight="1" spans="1:11">
      <c r="A6" s="7"/>
      <c r="B6" s="10" t="s">
        <v>13</v>
      </c>
      <c r="C6" s="10"/>
      <c r="D6" s="10"/>
      <c r="E6" s="10"/>
      <c r="F6" s="10"/>
      <c r="G6" s="11"/>
      <c r="H6" s="11"/>
      <c r="I6" s="11"/>
      <c r="J6" s="11"/>
      <c r="K6" s="12"/>
    </row>
    <row r="7" ht="70.5" customHeight="1" spans="1:11">
      <c r="A7" s="7">
        <v>1</v>
      </c>
      <c r="B7" s="10" t="s">
        <v>257</v>
      </c>
      <c r="C7" s="10"/>
      <c r="D7" s="10" t="s">
        <v>258</v>
      </c>
      <c r="E7" s="10"/>
      <c r="F7" s="10"/>
      <c r="G7" s="8" t="s">
        <v>33</v>
      </c>
      <c r="H7" s="8"/>
      <c r="I7" s="13">
        <v>597</v>
      </c>
      <c r="J7" s="13">
        <v>1.65</v>
      </c>
      <c r="K7" s="14">
        <v>985.05</v>
      </c>
    </row>
    <row r="8" ht="138" customHeight="1" spans="1:11">
      <c r="A8" s="7">
        <v>2</v>
      </c>
      <c r="B8" s="10" t="s">
        <v>259</v>
      </c>
      <c r="C8" s="10"/>
      <c r="D8" s="10" t="s">
        <v>260</v>
      </c>
      <c r="E8" s="10"/>
      <c r="F8" s="10"/>
      <c r="G8" s="8" t="s">
        <v>33</v>
      </c>
      <c r="H8" s="8"/>
      <c r="I8" s="13">
        <v>597</v>
      </c>
      <c r="J8" s="13">
        <v>4.45</v>
      </c>
      <c r="K8" s="14">
        <v>2656.65</v>
      </c>
    </row>
    <row r="9" ht="138" customHeight="1" spans="1:11">
      <c r="A9" s="7">
        <v>3</v>
      </c>
      <c r="B9" s="10" t="s">
        <v>261</v>
      </c>
      <c r="C9" s="10"/>
      <c r="D9" s="10" t="s">
        <v>262</v>
      </c>
      <c r="E9" s="10"/>
      <c r="F9" s="10"/>
      <c r="G9" s="8" t="s">
        <v>263</v>
      </c>
      <c r="H9" s="8"/>
      <c r="I9" s="13">
        <v>7</v>
      </c>
      <c r="J9" s="13">
        <v>1003.28</v>
      </c>
      <c r="K9" s="14">
        <v>7022.96</v>
      </c>
    </row>
    <row r="10" ht="138" customHeight="1" spans="1:11">
      <c r="A10" s="7">
        <v>4</v>
      </c>
      <c r="B10" s="10" t="s">
        <v>264</v>
      </c>
      <c r="C10" s="10"/>
      <c r="D10" s="10" t="s">
        <v>265</v>
      </c>
      <c r="E10" s="10"/>
      <c r="F10" s="10"/>
      <c r="G10" s="8" t="s">
        <v>263</v>
      </c>
      <c r="H10" s="8"/>
      <c r="I10" s="13">
        <v>4</v>
      </c>
      <c r="J10" s="13">
        <v>2354.55</v>
      </c>
      <c r="K10" s="14">
        <v>9418.2</v>
      </c>
    </row>
    <row r="11" ht="138" customHeight="1" spans="1:11">
      <c r="A11" s="7">
        <v>5</v>
      </c>
      <c r="B11" s="10" t="s">
        <v>266</v>
      </c>
      <c r="C11" s="10"/>
      <c r="D11" s="10" t="s">
        <v>267</v>
      </c>
      <c r="E11" s="10"/>
      <c r="F11" s="10"/>
      <c r="G11" s="8" t="s">
        <v>263</v>
      </c>
      <c r="H11" s="8"/>
      <c r="I11" s="13">
        <v>14</v>
      </c>
      <c r="J11" s="13">
        <v>808.66</v>
      </c>
      <c r="K11" s="14">
        <v>11321.24</v>
      </c>
    </row>
    <row r="12" ht="126.75" customHeight="1" spans="1:11">
      <c r="A12" s="7">
        <v>6</v>
      </c>
      <c r="B12" s="10" t="s">
        <v>268</v>
      </c>
      <c r="C12" s="10"/>
      <c r="D12" s="10" t="s">
        <v>269</v>
      </c>
      <c r="E12" s="10"/>
      <c r="F12" s="10"/>
      <c r="G12" s="8" t="s">
        <v>33</v>
      </c>
      <c r="H12" s="8"/>
      <c r="I12" s="13">
        <v>597</v>
      </c>
      <c r="J12" s="13">
        <v>31.14</v>
      </c>
      <c r="K12" s="14">
        <v>18590.58</v>
      </c>
    </row>
    <row r="13" ht="14.25" customHeight="1" spans="1:11">
      <c r="A13" s="15" t="s">
        <v>130</v>
      </c>
      <c r="B13" s="16"/>
      <c r="C13" s="16"/>
      <c r="D13" s="16"/>
      <c r="E13" s="16"/>
      <c r="F13" s="16"/>
      <c r="G13" s="16"/>
      <c r="H13" s="16"/>
      <c r="I13" s="16"/>
      <c r="J13" s="16"/>
      <c r="K13" s="17">
        <v>49994.68</v>
      </c>
    </row>
  </sheetData>
  <mergeCells count="32">
    <mergeCell ref="A1:K1"/>
    <mergeCell ref="A2:K2"/>
    <mergeCell ref="A3:E3"/>
    <mergeCell ref="F3:G3"/>
    <mergeCell ref="H3:K3"/>
    <mergeCell ref="J4:K4"/>
    <mergeCell ref="B6:F6"/>
    <mergeCell ref="G6:H6"/>
    <mergeCell ref="B7:C7"/>
    <mergeCell ref="D7:F7"/>
    <mergeCell ref="G7:H7"/>
    <mergeCell ref="B8:C8"/>
    <mergeCell ref="D8:F8"/>
    <mergeCell ref="G8:H8"/>
    <mergeCell ref="B9:C9"/>
    <mergeCell ref="D9:F9"/>
    <mergeCell ref="G9:H9"/>
    <mergeCell ref="B10:C10"/>
    <mergeCell ref="D10:F10"/>
    <mergeCell ref="G10:H10"/>
    <mergeCell ref="B11:C11"/>
    <mergeCell ref="D11:F11"/>
    <mergeCell ref="G11:H11"/>
    <mergeCell ref="B12:C12"/>
    <mergeCell ref="D12:F12"/>
    <mergeCell ref="G12:H12"/>
    <mergeCell ref="A13:J13"/>
    <mergeCell ref="A4:A5"/>
    <mergeCell ref="I4:I5"/>
    <mergeCell ref="B4:C5"/>
    <mergeCell ref="D4:F5"/>
    <mergeCell ref="G4:H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opLeftCell="A14" workbookViewId="0">
      <selection activeCell="K20" sqref="K20"/>
    </sheetView>
  </sheetViews>
  <sheetFormatPr defaultColWidth="9" defaultRowHeight="12"/>
  <cols>
    <col min="1" max="1" width="12.5047619047619" customWidth="1"/>
    <col min="2" max="2" width="7.16190476190476" customWidth="1"/>
    <col min="3" max="3" width="23.1619047619048" customWidth="1"/>
    <col min="4" max="4" width="3.17142857142857" customWidth="1"/>
    <col min="5" max="5" width="23.8380952380952" customWidth="1"/>
    <col min="6" max="6" width="21" customWidth="1"/>
    <col min="7" max="7" width="9" customWidth="1"/>
    <col min="8" max="8" width="3.17142857142857" customWidth="1"/>
    <col min="9" max="9" width="18.3333333333333" customWidth="1"/>
    <col min="10" max="11" width="23.3333333333333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75" customHeight="1" spans="1:11">
      <c r="A3" s="3" t="s">
        <v>270</v>
      </c>
      <c r="B3" s="3"/>
      <c r="C3" s="3"/>
      <c r="D3" s="3"/>
      <c r="E3" s="3"/>
      <c r="F3" s="3"/>
      <c r="G3" s="3"/>
      <c r="H3" s="1" t="s">
        <v>19</v>
      </c>
      <c r="I3" s="1"/>
      <c r="J3" s="1"/>
      <c r="K3" s="1"/>
    </row>
    <row r="4" ht="14.25" customHeight="1" spans="1:11">
      <c r="A4" s="4" t="s">
        <v>3</v>
      </c>
      <c r="B4" s="5" t="s">
        <v>20</v>
      </c>
      <c r="C4" s="5"/>
      <c r="D4" s="5" t="s">
        <v>21</v>
      </c>
      <c r="E4" s="5"/>
      <c r="F4" s="5"/>
      <c r="G4" s="5" t="s">
        <v>22</v>
      </c>
      <c r="H4" s="5"/>
      <c r="I4" s="5" t="s">
        <v>23</v>
      </c>
      <c r="J4" s="5" t="s">
        <v>24</v>
      </c>
      <c r="K4" s="6"/>
    </row>
    <row r="5" ht="17.25" customHeight="1" spans="1:11">
      <c r="A5" s="7"/>
      <c r="B5" s="8"/>
      <c r="C5" s="8"/>
      <c r="D5" s="8"/>
      <c r="E5" s="8"/>
      <c r="F5" s="8"/>
      <c r="G5" s="8"/>
      <c r="H5" s="8"/>
      <c r="I5" s="8"/>
      <c r="J5" s="8" t="s">
        <v>25</v>
      </c>
      <c r="K5" s="9" t="s">
        <v>26</v>
      </c>
    </row>
    <row r="6" ht="14.25" customHeight="1" spans="1:11">
      <c r="A6" s="7"/>
      <c r="B6" s="10" t="s">
        <v>271</v>
      </c>
      <c r="C6" s="10"/>
      <c r="D6" s="10"/>
      <c r="E6" s="10"/>
      <c r="F6" s="10"/>
      <c r="G6" s="11"/>
      <c r="H6" s="11"/>
      <c r="I6" s="11"/>
      <c r="J6" s="11"/>
      <c r="K6" s="12"/>
    </row>
    <row r="7" ht="126.75" customHeight="1" spans="1:11">
      <c r="A7" s="7">
        <v>1</v>
      </c>
      <c r="B7" s="10" t="s">
        <v>272</v>
      </c>
      <c r="C7" s="10"/>
      <c r="D7" s="10" t="s">
        <v>273</v>
      </c>
      <c r="E7" s="10"/>
      <c r="F7" s="10"/>
      <c r="G7" s="8" t="s">
        <v>30</v>
      </c>
      <c r="H7" s="8"/>
      <c r="I7" s="13">
        <v>124</v>
      </c>
      <c r="J7" s="13">
        <v>4.06</v>
      </c>
      <c r="K7" s="14">
        <v>503.44</v>
      </c>
    </row>
    <row r="8" ht="126.75" customHeight="1" spans="1:11">
      <c r="A8" s="7">
        <v>2</v>
      </c>
      <c r="B8" s="10" t="s">
        <v>274</v>
      </c>
      <c r="C8" s="10"/>
      <c r="D8" s="10" t="s">
        <v>275</v>
      </c>
      <c r="E8" s="10"/>
      <c r="F8" s="10"/>
      <c r="G8" s="8" t="s">
        <v>30</v>
      </c>
      <c r="H8" s="8"/>
      <c r="I8" s="13">
        <v>105</v>
      </c>
      <c r="J8" s="13">
        <v>30.18</v>
      </c>
      <c r="K8" s="14">
        <v>3168.9</v>
      </c>
    </row>
    <row r="9" ht="104.25" customHeight="1" spans="1:11">
      <c r="A9" s="7">
        <v>3</v>
      </c>
      <c r="B9" s="10" t="s">
        <v>38</v>
      </c>
      <c r="C9" s="10"/>
      <c r="D9" s="10" t="s">
        <v>276</v>
      </c>
      <c r="E9" s="10"/>
      <c r="F9" s="10"/>
      <c r="G9" s="8" t="s">
        <v>30</v>
      </c>
      <c r="H9" s="8"/>
      <c r="I9" s="13">
        <v>63.25</v>
      </c>
      <c r="J9" s="13">
        <v>25.55</v>
      </c>
      <c r="K9" s="14">
        <v>1616.04</v>
      </c>
    </row>
    <row r="10" ht="81.75" customHeight="1" spans="1:11">
      <c r="A10" s="7">
        <v>4</v>
      </c>
      <c r="B10" s="10" t="s">
        <v>277</v>
      </c>
      <c r="C10" s="10"/>
      <c r="D10" s="10" t="s">
        <v>278</v>
      </c>
      <c r="E10" s="10"/>
      <c r="F10" s="10"/>
      <c r="G10" s="8" t="s">
        <v>33</v>
      </c>
      <c r="H10" s="8"/>
      <c r="I10" s="13">
        <v>30</v>
      </c>
      <c r="J10" s="13">
        <v>33.62</v>
      </c>
      <c r="K10" s="14">
        <v>1008.6</v>
      </c>
    </row>
    <row r="11" ht="14.25" customHeight="1" spans="1:11">
      <c r="A11" s="7"/>
      <c r="B11" s="10" t="s">
        <v>15</v>
      </c>
      <c r="C11" s="10"/>
      <c r="D11" s="10"/>
      <c r="E11" s="10"/>
      <c r="F11" s="10"/>
      <c r="G11" s="11"/>
      <c r="H11" s="11"/>
      <c r="I11" s="11"/>
      <c r="J11" s="11"/>
      <c r="K11" s="12"/>
    </row>
    <row r="12" ht="70.5" customHeight="1" spans="1:11">
      <c r="A12" s="7">
        <v>1</v>
      </c>
      <c r="B12" s="10" t="s">
        <v>279</v>
      </c>
      <c r="C12" s="10"/>
      <c r="D12" s="10" t="s">
        <v>280</v>
      </c>
      <c r="E12" s="10"/>
      <c r="F12" s="10"/>
      <c r="G12" s="8" t="s">
        <v>33</v>
      </c>
      <c r="H12" s="8"/>
      <c r="I12" s="13">
        <v>477</v>
      </c>
      <c r="J12" s="13">
        <v>5.09</v>
      </c>
      <c r="K12" s="14">
        <v>2427.93</v>
      </c>
    </row>
    <row r="13" ht="126.75" customHeight="1" spans="1:11">
      <c r="A13" s="7">
        <v>2</v>
      </c>
      <c r="B13" s="10" t="s">
        <v>281</v>
      </c>
      <c r="C13" s="10"/>
      <c r="D13" s="10" t="s">
        <v>282</v>
      </c>
      <c r="E13" s="10"/>
      <c r="F13" s="10"/>
      <c r="G13" s="8" t="s">
        <v>30</v>
      </c>
      <c r="H13" s="8"/>
      <c r="I13" s="13">
        <v>93</v>
      </c>
      <c r="J13" s="13">
        <v>461.17</v>
      </c>
      <c r="K13" s="14">
        <v>42888.81</v>
      </c>
    </row>
    <row r="14" ht="70.5" customHeight="1" spans="1:11">
      <c r="A14" s="7">
        <v>3</v>
      </c>
      <c r="B14" s="10" t="s">
        <v>283</v>
      </c>
      <c r="C14" s="10"/>
      <c r="D14" s="10" t="s">
        <v>284</v>
      </c>
      <c r="E14" s="10"/>
      <c r="F14" s="10"/>
      <c r="G14" s="8" t="s">
        <v>33</v>
      </c>
      <c r="H14" s="8"/>
      <c r="I14" s="13">
        <v>441</v>
      </c>
      <c r="J14" s="13">
        <v>0.78</v>
      </c>
      <c r="K14" s="14">
        <v>343.98</v>
      </c>
    </row>
    <row r="15" ht="126.75" customHeight="1" spans="1:11">
      <c r="A15" s="7">
        <v>4</v>
      </c>
      <c r="B15" s="10" t="s">
        <v>285</v>
      </c>
      <c r="C15" s="10"/>
      <c r="D15" s="10" t="s">
        <v>286</v>
      </c>
      <c r="E15" s="10"/>
      <c r="F15" s="10"/>
      <c r="G15" s="8" t="s">
        <v>33</v>
      </c>
      <c r="H15" s="8"/>
      <c r="I15" s="13">
        <v>441</v>
      </c>
      <c r="J15" s="13">
        <v>64.79</v>
      </c>
      <c r="K15" s="14">
        <v>28572.39</v>
      </c>
    </row>
    <row r="16" ht="70.5" customHeight="1" spans="1:11">
      <c r="A16" s="7">
        <v>5</v>
      </c>
      <c r="B16" s="10" t="s">
        <v>287</v>
      </c>
      <c r="C16" s="10"/>
      <c r="D16" s="10" t="s">
        <v>288</v>
      </c>
      <c r="E16" s="10"/>
      <c r="F16" s="10"/>
      <c r="G16" s="8" t="s">
        <v>33</v>
      </c>
      <c r="H16" s="8"/>
      <c r="I16" s="13">
        <v>441</v>
      </c>
      <c r="J16" s="13">
        <v>0.45</v>
      </c>
      <c r="K16" s="14">
        <v>198.45</v>
      </c>
    </row>
    <row r="17" ht="126.75" customHeight="1" spans="1:11">
      <c r="A17" s="7">
        <v>6</v>
      </c>
      <c r="B17" s="10" t="s">
        <v>289</v>
      </c>
      <c r="C17" s="10"/>
      <c r="D17" s="10" t="s">
        <v>290</v>
      </c>
      <c r="E17" s="10"/>
      <c r="F17" s="10"/>
      <c r="G17" s="8" t="s">
        <v>33</v>
      </c>
      <c r="H17" s="8"/>
      <c r="I17" s="13">
        <v>441</v>
      </c>
      <c r="J17" s="13">
        <v>64.94</v>
      </c>
      <c r="K17" s="14">
        <v>28638.54</v>
      </c>
    </row>
    <row r="18" ht="81.75" customHeight="1" spans="1:11">
      <c r="A18" s="7">
        <v>7</v>
      </c>
      <c r="B18" s="10" t="s">
        <v>291</v>
      </c>
      <c r="C18" s="10"/>
      <c r="D18" s="10" t="s">
        <v>292</v>
      </c>
      <c r="E18" s="10"/>
      <c r="F18" s="10"/>
      <c r="G18" s="8" t="s">
        <v>55</v>
      </c>
      <c r="H18" s="8"/>
      <c r="I18" s="13">
        <v>120</v>
      </c>
      <c r="J18" s="13">
        <v>71.12</v>
      </c>
      <c r="K18" s="14">
        <v>8534.4</v>
      </c>
    </row>
    <row r="19" ht="59.25" customHeight="1" spans="1:11">
      <c r="A19" s="7">
        <v>8</v>
      </c>
      <c r="B19" s="10" t="s">
        <v>293</v>
      </c>
      <c r="C19" s="10"/>
      <c r="D19" s="10" t="s">
        <v>294</v>
      </c>
      <c r="E19" s="10"/>
      <c r="F19" s="10"/>
      <c r="G19" s="8" t="s">
        <v>150</v>
      </c>
      <c r="H19" s="8"/>
      <c r="I19" s="13">
        <v>5</v>
      </c>
      <c r="J19" s="13">
        <v>333.04</v>
      </c>
      <c r="K19" s="14">
        <v>1665.2</v>
      </c>
    </row>
    <row r="20" ht="14.25" customHeight="1" spans="1:11">
      <c r="A20" s="15" t="s">
        <v>130</v>
      </c>
      <c r="B20" s="16"/>
      <c r="C20" s="16"/>
      <c r="D20" s="16"/>
      <c r="E20" s="16"/>
      <c r="F20" s="16"/>
      <c r="G20" s="16"/>
      <c r="H20" s="16"/>
      <c r="I20" s="16"/>
      <c r="J20" s="16"/>
      <c r="K20" s="17">
        <v>119566.68</v>
      </c>
    </row>
  </sheetData>
  <mergeCells count="52">
    <mergeCell ref="A1:K1"/>
    <mergeCell ref="A2:K2"/>
    <mergeCell ref="A3:E3"/>
    <mergeCell ref="F3:G3"/>
    <mergeCell ref="H3:K3"/>
    <mergeCell ref="J4:K4"/>
    <mergeCell ref="B6:F6"/>
    <mergeCell ref="G6:H6"/>
    <mergeCell ref="B7:C7"/>
    <mergeCell ref="D7:F7"/>
    <mergeCell ref="G7:H7"/>
    <mergeCell ref="B8:C8"/>
    <mergeCell ref="D8:F8"/>
    <mergeCell ref="G8:H8"/>
    <mergeCell ref="B9:C9"/>
    <mergeCell ref="D9:F9"/>
    <mergeCell ref="G9:H9"/>
    <mergeCell ref="B10:C10"/>
    <mergeCell ref="D10:F10"/>
    <mergeCell ref="G10:H10"/>
    <mergeCell ref="B11:F11"/>
    <mergeCell ref="G11:H11"/>
    <mergeCell ref="B12:C12"/>
    <mergeCell ref="D12:F12"/>
    <mergeCell ref="G12:H12"/>
    <mergeCell ref="B13:C13"/>
    <mergeCell ref="D13:F13"/>
    <mergeCell ref="G13:H13"/>
    <mergeCell ref="B14:C14"/>
    <mergeCell ref="D14:F14"/>
    <mergeCell ref="G14:H14"/>
    <mergeCell ref="B15:C15"/>
    <mergeCell ref="D15:F15"/>
    <mergeCell ref="G15:H15"/>
    <mergeCell ref="B16:C16"/>
    <mergeCell ref="D16:F16"/>
    <mergeCell ref="G16:H16"/>
    <mergeCell ref="B17:C17"/>
    <mergeCell ref="D17:F17"/>
    <mergeCell ref="G17:H17"/>
    <mergeCell ref="B18:C18"/>
    <mergeCell ref="D18:F18"/>
    <mergeCell ref="G18:H18"/>
    <mergeCell ref="B19:C19"/>
    <mergeCell ref="D19:F19"/>
    <mergeCell ref="G19:H19"/>
    <mergeCell ref="A20:J20"/>
    <mergeCell ref="A4:A5"/>
    <mergeCell ref="I4:I5"/>
    <mergeCell ref="B4:C5"/>
    <mergeCell ref="D4:F5"/>
    <mergeCell ref="G4:H5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招标控制价汇总表</vt:lpstr>
      <vt:lpstr>建筑工程</vt:lpstr>
      <vt:lpstr>电气工程</vt:lpstr>
      <vt:lpstr>给排水工程</vt:lpstr>
      <vt:lpstr>绿化工程</vt:lpstr>
      <vt:lpstr>道路工程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mey   chuan</cp:lastModifiedBy>
  <dcterms:created xsi:type="dcterms:W3CDTF">2026-08-18T14:54:00Z</dcterms:created>
  <dcterms:modified xsi:type="dcterms:W3CDTF">2026-08-20T03:25:25Z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D929A3B6D33A4C9D9920DB6B04AA6ACB_13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